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030"/>
  </bookViews>
  <sheets>
    <sheet name="mereni_val_odp_horsi_zpev_cesta" sheetId="1" r:id="rId1"/>
  </sheets>
  <calcPr calcId="152511"/>
</workbook>
</file>

<file path=xl/calcChain.xml><?xml version="1.0" encoding="utf-8"?>
<calcChain xmlns="http://schemas.openxmlformats.org/spreadsheetml/2006/main">
  <c r="H119" i="1" l="1"/>
  <c r="I120" i="1" s="1"/>
  <c r="H115" i="1" l="1"/>
  <c r="K113" i="1"/>
  <c r="H113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J3" i="1" l="1"/>
  <c r="K3" i="1"/>
  <c r="J4" i="1"/>
  <c r="K4" i="1" s="1"/>
  <c r="J5" i="1"/>
  <c r="K5" i="1"/>
  <c r="J6" i="1"/>
  <c r="K6" i="1" s="1"/>
  <c r="J7" i="1"/>
  <c r="K7" i="1"/>
  <c r="J8" i="1"/>
  <c r="K8" i="1" s="1"/>
  <c r="J9" i="1"/>
  <c r="K9" i="1"/>
  <c r="J10" i="1"/>
  <c r="K10" i="1" s="1"/>
  <c r="J11" i="1"/>
  <c r="K11" i="1"/>
  <c r="J12" i="1"/>
  <c r="K12" i="1" s="1"/>
  <c r="J13" i="1"/>
  <c r="K13" i="1"/>
  <c r="J14" i="1"/>
  <c r="K14" i="1" s="1"/>
  <c r="J15" i="1"/>
  <c r="K15" i="1"/>
  <c r="J16" i="1"/>
  <c r="K16" i="1" s="1"/>
  <c r="J17" i="1"/>
  <c r="K17" i="1"/>
  <c r="J18" i="1"/>
  <c r="K18" i="1" s="1"/>
  <c r="J19" i="1"/>
  <c r="K19" i="1"/>
  <c r="J20" i="1"/>
  <c r="K20" i="1" s="1"/>
  <c r="J21" i="1"/>
  <c r="K21" i="1"/>
  <c r="J22" i="1"/>
  <c r="K22" i="1" s="1"/>
  <c r="J23" i="1"/>
  <c r="K23" i="1"/>
  <c r="J24" i="1"/>
  <c r="K24" i="1" s="1"/>
  <c r="J25" i="1"/>
  <c r="K25" i="1"/>
  <c r="J26" i="1"/>
  <c r="K26" i="1" s="1"/>
  <c r="J27" i="1"/>
  <c r="K27" i="1"/>
  <c r="J28" i="1"/>
  <c r="K28" i="1" s="1"/>
  <c r="J29" i="1"/>
  <c r="K29" i="1"/>
  <c r="J30" i="1"/>
  <c r="K30" i="1" s="1"/>
  <c r="J31" i="1"/>
  <c r="K31" i="1"/>
  <c r="J32" i="1"/>
  <c r="K32" i="1" s="1"/>
  <c r="J33" i="1"/>
  <c r="K33" i="1"/>
  <c r="J34" i="1"/>
  <c r="K34" i="1" s="1"/>
  <c r="J35" i="1"/>
  <c r="K35" i="1"/>
  <c r="J36" i="1"/>
  <c r="K36" i="1" s="1"/>
  <c r="J37" i="1"/>
  <c r="K37" i="1"/>
  <c r="J38" i="1"/>
  <c r="K38" i="1" s="1"/>
  <c r="J39" i="1"/>
  <c r="K39" i="1"/>
  <c r="J40" i="1"/>
  <c r="K40" i="1" s="1"/>
  <c r="J41" i="1"/>
  <c r="K41" i="1"/>
  <c r="J42" i="1"/>
  <c r="K42" i="1" s="1"/>
  <c r="J43" i="1"/>
  <c r="K43" i="1"/>
  <c r="J44" i="1"/>
  <c r="K44" i="1" s="1"/>
  <c r="J45" i="1"/>
  <c r="K45" i="1"/>
  <c r="J46" i="1"/>
  <c r="K46" i="1" s="1"/>
  <c r="J47" i="1"/>
  <c r="K47" i="1"/>
  <c r="J48" i="1"/>
  <c r="K48" i="1" s="1"/>
  <c r="J49" i="1"/>
  <c r="K49" i="1"/>
  <c r="J50" i="1"/>
  <c r="K50" i="1" s="1"/>
  <c r="J51" i="1"/>
  <c r="K51" i="1"/>
  <c r="K2" i="1"/>
  <c r="J2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3" i="1"/>
  <c r="I116" i="1" l="1"/>
</calcChain>
</file>

<file path=xl/sharedStrings.xml><?xml version="1.0" encoding="utf-8"?>
<sst xmlns="http://schemas.openxmlformats.org/spreadsheetml/2006/main" count="8" uniqueCount="7">
  <si>
    <t>čas</t>
  </si>
  <si>
    <t>energie</t>
  </si>
  <si>
    <t>prirustek energie</t>
  </si>
  <si>
    <t>otacky</t>
  </si>
  <si>
    <t>rychlost</t>
  </si>
  <si>
    <t>prirustek drahy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</si>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</sst>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tabSelected="1" topLeftCell="A109" workbookViewId="0">
      <selection activeCell="I124" sqref="I124"/>
    </sheetView>
  </sheetViews>
  <sheetFormatPr defaultRowHeight="15" x14ac:dyDescent="0.25"/>
  <cols>
    <col min="8" max="8" width="16.5703125" customWidth="1"/>
    <col min="11" max="11" width="15.85546875" customWidth="1"/>
  </cols>
  <sheetData>
    <row r="1" spans="1:11" x14ac:dyDescent="0.25"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</row>
    <row r="2" spans="1:11" x14ac:dyDescent="0.25">
      <c r="A2">
        <v>256309.421875</v>
      </c>
      <c r="B2">
        <v>28.416943</v>
      </c>
      <c r="C2">
        <v>2088.9108890000002</v>
      </c>
      <c r="D2">
        <v>1183.0947269999999</v>
      </c>
      <c r="F2">
        <v>0.1</v>
      </c>
      <c r="G2">
        <v>256309.421875</v>
      </c>
      <c r="H2">
        <v>0</v>
      </c>
      <c r="I2">
        <v>2088.9108890000002</v>
      </c>
      <c r="J2" s="2">
        <f>(((I2/16)*PI())/30)*0.305</f>
        <v>4.1699263882922253</v>
      </c>
      <c r="K2" s="1">
        <f>J2*0.1</f>
        <v>0.41699263882922255</v>
      </c>
    </row>
    <row r="3" spans="1:11" x14ac:dyDescent="0.25">
      <c r="A3">
        <v>256382.546875</v>
      </c>
      <c r="B3">
        <v>833.19409199999996</v>
      </c>
      <c r="C3">
        <v>1674.2192379999999</v>
      </c>
      <c r="D3">
        <v>1183.4295649999999</v>
      </c>
      <c r="F3">
        <v>0.2</v>
      </c>
      <c r="G3">
        <v>256382.546875</v>
      </c>
      <c r="H3" s="2">
        <f>G3-G2</f>
        <v>73.125</v>
      </c>
      <c r="I3">
        <v>1674.2192379999999</v>
      </c>
      <c r="J3" s="2">
        <f t="shared" ref="J3:J51" si="0">(((I3/16)*PI())/30)*0.305</f>
        <v>3.3421104830684332</v>
      </c>
      <c r="K3" s="1">
        <f t="shared" ref="K3:K51" si="1">J3*0.1</f>
        <v>0.33421104830684334</v>
      </c>
    </row>
    <row r="4" spans="1:11" x14ac:dyDescent="0.25">
      <c r="A4">
        <v>256487.921875</v>
      </c>
      <c r="B4">
        <v>1190.95813</v>
      </c>
      <c r="C4">
        <v>1418.6148679999999</v>
      </c>
      <c r="D4">
        <v>1183.9144289999999</v>
      </c>
      <c r="F4">
        <v>0.3</v>
      </c>
      <c r="G4">
        <v>256487.921875</v>
      </c>
      <c r="H4" s="2">
        <f t="shared" ref="H4:H67" si="2">G4-G3</f>
        <v>105.375</v>
      </c>
      <c r="I4">
        <v>1418.6148679999999</v>
      </c>
      <c r="J4" s="2">
        <f t="shared" si="0"/>
        <v>2.8318678427344297</v>
      </c>
      <c r="K4" s="1">
        <f t="shared" si="1"/>
        <v>0.28318678427344296</v>
      </c>
    </row>
    <row r="5" spans="1:11" x14ac:dyDescent="0.25">
      <c r="A5">
        <v>256561.578125</v>
      </c>
      <c r="B5">
        <v>47.659672</v>
      </c>
      <c r="C5">
        <v>2404.3110350000002</v>
      </c>
      <c r="D5">
        <v>1184.25415</v>
      </c>
      <c r="F5">
        <v>0.4</v>
      </c>
      <c r="G5">
        <v>256561.578125</v>
      </c>
      <c r="H5" s="2">
        <f t="shared" si="2"/>
        <v>73.65625</v>
      </c>
      <c r="I5">
        <v>2404.3110350000002</v>
      </c>
      <c r="J5" s="2">
        <f t="shared" si="0"/>
        <v>4.799534572443263</v>
      </c>
      <c r="K5" s="1">
        <f t="shared" si="1"/>
        <v>0.47995345724432631</v>
      </c>
    </row>
    <row r="6" spans="1:11" x14ac:dyDescent="0.25">
      <c r="A6">
        <v>256627.140625</v>
      </c>
      <c r="B6">
        <v>956.77252199999998</v>
      </c>
      <c r="C6">
        <v>1345.635376</v>
      </c>
      <c r="D6">
        <v>1184.557129</v>
      </c>
      <c r="F6">
        <v>0.5</v>
      </c>
      <c r="G6">
        <v>256627.140625</v>
      </c>
      <c r="H6" s="2">
        <f t="shared" si="2"/>
        <v>65.5625</v>
      </c>
      <c r="I6">
        <v>1345.635376</v>
      </c>
      <c r="J6" s="2">
        <f t="shared" si="0"/>
        <v>2.6861846969872967</v>
      </c>
      <c r="K6" s="1">
        <f t="shared" si="1"/>
        <v>0.26861846969872966</v>
      </c>
    </row>
    <row r="7" spans="1:11" x14ac:dyDescent="0.25">
      <c r="A7">
        <v>256720.546875</v>
      </c>
      <c r="B7">
        <v>539.80902100000003</v>
      </c>
      <c r="C7">
        <v>1786.459351</v>
      </c>
      <c r="D7">
        <v>1184.9879149999999</v>
      </c>
      <c r="F7">
        <v>0.6</v>
      </c>
      <c r="G7">
        <v>256720.546875</v>
      </c>
      <c r="H7" s="2">
        <f t="shared" si="2"/>
        <v>93.40625</v>
      </c>
      <c r="I7">
        <v>1786.459351</v>
      </c>
      <c r="J7" s="2">
        <f t="shared" si="0"/>
        <v>3.5661664787014766</v>
      </c>
      <c r="K7" s="1">
        <f t="shared" si="1"/>
        <v>0.35661664787014768</v>
      </c>
    </row>
    <row r="8" spans="1:11" x14ac:dyDescent="0.25">
      <c r="A8">
        <v>256798.203125</v>
      </c>
      <c r="B8">
        <v>898.40625</v>
      </c>
      <c r="C8">
        <v>1520.782837</v>
      </c>
      <c r="D8">
        <v>1185.3427730000001</v>
      </c>
      <c r="F8">
        <v>0.7</v>
      </c>
      <c r="G8">
        <v>256798.203125</v>
      </c>
      <c r="H8" s="2">
        <f t="shared" si="2"/>
        <v>77.65625</v>
      </c>
      <c r="I8">
        <v>1520.782837</v>
      </c>
      <c r="J8" s="2">
        <f t="shared" si="0"/>
        <v>3.0358176197281588</v>
      </c>
      <c r="K8" s="1">
        <f t="shared" si="1"/>
        <v>0.30358176197281589</v>
      </c>
    </row>
    <row r="9" spans="1:11" x14ac:dyDescent="0.25">
      <c r="A9">
        <v>256873.109375</v>
      </c>
      <c r="B9">
        <v>643.10955799999999</v>
      </c>
      <c r="C9">
        <v>1770.5227050000001</v>
      </c>
      <c r="D9">
        <v>1185.6860349999999</v>
      </c>
      <c r="F9">
        <v>0.8</v>
      </c>
      <c r="G9">
        <v>256873.109375</v>
      </c>
      <c r="H9" s="2">
        <f t="shared" si="2"/>
        <v>74.90625</v>
      </c>
      <c r="I9">
        <v>1770.5227050000001</v>
      </c>
      <c r="J9" s="2">
        <f t="shared" si="0"/>
        <v>3.5343534219328925</v>
      </c>
      <c r="K9" s="1">
        <f t="shared" si="1"/>
        <v>0.35343534219328926</v>
      </c>
    </row>
    <row r="10" spans="1:11" x14ac:dyDescent="0.25">
      <c r="A10">
        <v>256950.546875</v>
      </c>
      <c r="B10">
        <v>808.43627900000001</v>
      </c>
      <c r="C10">
        <v>1559.841919</v>
      </c>
      <c r="D10">
        <v>1186.040894</v>
      </c>
      <c r="F10">
        <v>0.9</v>
      </c>
      <c r="G10">
        <v>256950.546875</v>
      </c>
      <c r="H10" s="2">
        <f t="shared" si="2"/>
        <v>77.4375</v>
      </c>
      <c r="I10">
        <v>1559.841919</v>
      </c>
      <c r="J10" s="2">
        <f t="shared" si="0"/>
        <v>3.1137881533645846</v>
      </c>
      <c r="K10" s="1">
        <f t="shared" si="1"/>
        <v>0.3113788153364585</v>
      </c>
    </row>
    <row r="11" spans="1:11" x14ac:dyDescent="0.25">
      <c r="A11">
        <v>257044.265625</v>
      </c>
      <c r="B11">
        <v>899.93646200000001</v>
      </c>
      <c r="C11">
        <v>1745.303101</v>
      </c>
      <c r="D11">
        <v>1186.469971</v>
      </c>
      <c r="F11">
        <v>1</v>
      </c>
      <c r="G11">
        <v>257044.265625</v>
      </c>
      <c r="H11" s="2">
        <f t="shared" si="2"/>
        <v>93.71875</v>
      </c>
      <c r="I11">
        <v>1745.303101</v>
      </c>
      <c r="J11" s="2">
        <f t="shared" si="0"/>
        <v>3.4840095356638976</v>
      </c>
      <c r="K11" s="1">
        <f t="shared" si="1"/>
        <v>0.34840095356638978</v>
      </c>
    </row>
    <row r="12" spans="1:11" x14ac:dyDescent="0.25">
      <c r="A12">
        <v>257083.453125</v>
      </c>
      <c r="B12">
        <v>421.53903200000002</v>
      </c>
      <c r="C12">
        <v>1891.724121</v>
      </c>
      <c r="D12">
        <v>1186.6473390000001</v>
      </c>
      <c r="F12">
        <v>1.1000000000000001</v>
      </c>
      <c r="G12">
        <v>257083.453125</v>
      </c>
      <c r="H12" s="2">
        <f t="shared" si="2"/>
        <v>39.1875</v>
      </c>
      <c r="I12">
        <v>1891.724121</v>
      </c>
      <c r="J12" s="2">
        <f t="shared" si="0"/>
        <v>3.7762981528154662</v>
      </c>
      <c r="K12" s="1">
        <f t="shared" si="1"/>
        <v>0.37762981528154665</v>
      </c>
    </row>
    <row r="13" spans="1:11" x14ac:dyDescent="0.25">
      <c r="A13">
        <v>257154.0625</v>
      </c>
      <c r="B13">
        <v>928.02813700000002</v>
      </c>
      <c r="C13">
        <v>1418.7021480000001</v>
      </c>
      <c r="D13">
        <v>1186.9710689999999</v>
      </c>
      <c r="F13">
        <v>1.2</v>
      </c>
      <c r="G13">
        <v>257154.0625</v>
      </c>
      <c r="H13" s="2">
        <f t="shared" si="2"/>
        <v>70.609375</v>
      </c>
      <c r="I13">
        <v>1418.7021480000001</v>
      </c>
      <c r="J13" s="2">
        <f t="shared" si="0"/>
        <v>2.8320420728450046</v>
      </c>
      <c r="K13" s="1">
        <f t="shared" si="1"/>
        <v>0.28320420728450046</v>
      </c>
    </row>
    <row r="14" spans="1:11" x14ac:dyDescent="0.25">
      <c r="A14">
        <v>257258.1875</v>
      </c>
      <c r="B14">
        <v>919.57409700000005</v>
      </c>
      <c r="C14">
        <v>1444.7905270000001</v>
      </c>
      <c r="D14">
        <v>1187.450317</v>
      </c>
      <c r="F14">
        <v>1.3</v>
      </c>
      <c r="G14">
        <v>257258.1875</v>
      </c>
      <c r="H14" s="2">
        <f t="shared" si="2"/>
        <v>104.125</v>
      </c>
      <c r="I14">
        <v>1444.7905270000001</v>
      </c>
      <c r="J14" s="2">
        <f t="shared" si="0"/>
        <v>2.884120225432905</v>
      </c>
      <c r="K14" s="1">
        <f t="shared" si="1"/>
        <v>0.28841202254329051</v>
      </c>
    </row>
    <row r="15" spans="1:11" x14ac:dyDescent="0.25">
      <c r="A15">
        <v>257366.515625</v>
      </c>
      <c r="B15">
        <v>1102.61499</v>
      </c>
      <c r="C15">
        <v>1579.986328</v>
      </c>
      <c r="D15">
        <v>1187.948486</v>
      </c>
      <c r="F15">
        <v>1.4</v>
      </c>
      <c r="G15">
        <v>257366.515625</v>
      </c>
      <c r="H15" s="2">
        <f t="shared" si="2"/>
        <v>108.328125</v>
      </c>
      <c r="I15">
        <v>1579.986328</v>
      </c>
      <c r="J15" s="2">
        <f t="shared" si="0"/>
        <v>3.1540008321858743</v>
      </c>
      <c r="K15" s="1">
        <f t="shared" si="1"/>
        <v>0.31540008321858748</v>
      </c>
    </row>
    <row r="16" spans="1:11" x14ac:dyDescent="0.25">
      <c r="A16">
        <v>257445.765625</v>
      </c>
      <c r="B16">
        <v>789.27154499999995</v>
      </c>
      <c r="C16">
        <v>1600.1188959999999</v>
      </c>
      <c r="D16">
        <v>1188.3111570000001</v>
      </c>
      <c r="F16">
        <v>1.5</v>
      </c>
      <c r="G16">
        <v>257445.765625</v>
      </c>
      <c r="H16" s="2">
        <f t="shared" si="2"/>
        <v>79.25</v>
      </c>
      <c r="I16">
        <v>1600.1188959999999</v>
      </c>
      <c r="J16" s="2">
        <f t="shared" si="0"/>
        <v>3.1941898737622125</v>
      </c>
      <c r="K16" s="1">
        <f t="shared" si="1"/>
        <v>0.31941898737622126</v>
      </c>
    </row>
    <row r="17" spans="1:11" x14ac:dyDescent="0.25">
      <c r="A17">
        <v>257497.34375</v>
      </c>
      <c r="B17">
        <v>344.13116500000001</v>
      </c>
      <c r="C17">
        <v>1728.133057</v>
      </c>
      <c r="D17">
        <v>1188.5451660000001</v>
      </c>
      <c r="F17">
        <v>1.6</v>
      </c>
      <c r="G17">
        <v>257497.34375</v>
      </c>
      <c r="H17" s="2">
        <f t="shared" si="2"/>
        <v>51.578125</v>
      </c>
      <c r="I17">
        <v>1728.133057</v>
      </c>
      <c r="J17" s="2">
        <f t="shared" si="0"/>
        <v>3.4497343447303033</v>
      </c>
      <c r="K17" s="1">
        <f t="shared" si="1"/>
        <v>0.34497343447303036</v>
      </c>
    </row>
    <row r="18" spans="1:11" x14ac:dyDescent="0.25">
      <c r="A18">
        <v>257552.359375</v>
      </c>
      <c r="B18">
        <v>653.52258300000005</v>
      </c>
      <c r="C18">
        <v>1620.4345699999999</v>
      </c>
      <c r="D18">
        <v>1188.7955320000001</v>
      </c>
      <c r="F18">
        <v>1.7</v>
      </c>
      <c r="G18">
        <v>257552.359375</v>
      </c>
      <c r="H18" s="2">
        <f t="shared" si="2"/>
        <v>55.015625</v>
      </c>
      <c r="I18">
        <v>1620.4345699999999</v>
      </c>
      <c r="J18" s="2">
        <f t="shared" si="0"/>
        <v>3.2347444352586563</v>
      </c>
      <c r="K18" s="1">
        <f t="shared" si="1"/>
        <v>0.32347444352586563</v>
      </c>
    </row>
    <row r="19" spans="1:11" x14ac:dyDescent="0.25">
      <c r="A19">
        <v>257618.84375</v>
      </c>
      <c r="B19">
        <v>619.46484399999997</v>
      </c>
      <c r="C19">
        <v>1627.797607</v>
      </c>
      <c r="D19">
        <v>1189.0992429999999</v>
      </c>
      <c r="F19">
        <v>1.8</v>
      </c>
      <c r="G19">
        <v>257618.84375</v>
      </c>
      <c r="H19" s="2">
        <f t="shared" si="2"/>
        <v>66.484375</v>
      </c>
      <c r="I19">
        <v>1627.797607</v>
      </c>
      <c r="J19" s="2">
        <f t="shared" si="0"/>
        <v>3.2494426794230935</v>
      </c>
      <c r="K19" s="1">
        <f t="shared" si="1"/>
        <v>0.32494426794230935</v>
      </c>
    </row>
    <row r="20" spans="1:11" x14ac:dyDescent="0.25">
      <c r="A20">
        <v>257699.828125</v>
      </c>
      <c r="B20">
        <v>899.36407499999996</v>
      </c>
      <c r="C20">
        <v>1677.4516599999999</v>
      </c>
      <c r="D20">
        <v>1189.4692379999999</v>
      </c>
      <c r="F20">
        <v>1.9</v>
      </c>
      <c r="G20">
        <v>257699.828125</v>
      </c>
      <c r="H20" s="2">
        <f t="shared" si="2"/>
        <v>80.984375</v>
      </c>
      <c r="I20">
        <v>1677.4516599999999</v>
      </c>
      <c r="J20" s="2">
        <f t="shared" si="0"/>
        <v>3.3485631095863351</v>
      </c>
      <c r="K20" s="1">
        <f t="shared" si="1"/>
        <v>0.33485631095863355</v>
      </c>
    </row>
    <row r="21" spans="1:11" x14ac:dyDescent="0.25">
      <c r="A21">
        <v>257766.5625</v>
      </c>
      <c r="B21">
        <v>747.99823000000004</v>
      </c>
      <c r="C21">
        <v>1647.4083250000001</v>
      </c>
      <c r="D21">
        <v>1189.7739260000001</v>
      </c>
      <c r="F21">
        <v>2</v>
      </c>
      <c r="G21">
        <v>257766.5625</v>
      </c>
      <c r="H21" s="2">
        <f t="shared" si="2"/>
        <v>66.734375</v>
      </c>
      <c r="I21">
        <v>1647.4083250000001</v>
      </c>
      <c r="J21" s="2">
        <f t="shared" si="0"/>
        <v>3.2885899934191944</v>
      </c>
      <c r="K21" s="1">
        <f t="shared" si="1"/>
        <v>0.32885899934191948</v>
      </c>
    </row>
    <row r="22" spans="1:11" x14ac:dyDescent="0.25">
      <c r="A22">
        <v>257824.53125</v>
      </c>
      <c r="B22">
        <v>548.465149</v>
      </c>
      <c r="C22">
        <v>1574.9702150000001</v>
      </c>
      <c r="D22">
        <v>1190.037476</v>
      </c>
      <c r="F22">
        <v>2.1</v>
      </c>
      <c r="G22">
        <v>257824.53125</v>
      </c>
      <c r="H22" s="2">
        <f t="shared" si="2"/>
        <v>57.96875</v>
      </c>
      <c r="I22">
        <v>1574.9702150000001</v>
      </c>
      <c r="J22" s="2">
        <f t="shared" si="0"/>
        <v>3.1439875654278229</v>
      </c>
      <c r="K22" s="1">
        <f t="shared" si="1"/>
        <v>0.31439875654278232</v>
      </c>
    </row>
    <row r="23" spans="1:11" x14ac:dyDescent="0.25">
      <c r="A23">
        <v>257921.296875</v>
      </c>
      <c r="B23">
        <v>1140.4895019999999</v>
      </c>
      <c r="C23">
        <v>1636.0076899999999</v>
      </c>
      <c r="D23">
        <v>1190.4829099999999</v>
      </c>
      <c r="F23">
        <v>2.2000000000000002</v>
      </c>
      <c r="G23">
        <v>257921.296875</v>
      </c>
      <c r="H23" s="2">
        <f t="shared" si="2"/>
        <v>96.765625</v>
      </c>
      <c r="I23">
        <v>1636.0076899999999</v>
      </c>
      <c r="J23" s="2">
        <f t="shared" si="0"/>
        <v>3.2658318140348421</v>
      </c>
      <c r="K23" s="1">
        <f t="shared" si="1"/>
        <v>0.32658318140348425</v>
      </c>
    </row>
    <row r="24" spans="1:11" x14ac:dyDescent="0.25">
      <c r="A24">
        <v>257950.015625</v>
      </c>
      <c r="B24">
        <v>94.375229000000004</v>
      </c>
      <c r="C24">
        <v>1628.4415280000001</v>
      </c>
      <c r="D24">
        <v>1190.613525</v>
      </c>
      <c r="F24">
        <v>2.2999999999999998</v>
      </c>
      <c r="G24">
        <v>257950.015625</v>
      </c>
      <c r="H24" s="2">
        <f t="shared" si="2"/>
        <v>28.71875</v>
      </c>
      <c r="I24">
        <v>1628.4415280000001</v>
      </c>
      <c r="J24" s="2">
        <f t="shared" si="0"/>
        <v>3.2507280876154749</v>
      </c>
      <c r="K24" s="1">
        <f t="shared" si="1"/>
        <v>0.32507280876154754</v>
      </c>
    </row>
    <row r="25" spans="1:11" x14ac:dyDescent="0.25">
      <c r="A25">
        <v>258024.96875</v>
      </c>
      <c r="B25">
        <v>682.683044</v>
      </c>
      <c r="C25">
        <v>1652.1154790000001</v>
      </c>
      <c r="D25">
        <v>1190.955933</v>
      </c>
      <c r="F25">
        <v>2.4</v>
      </c>
      <c r="G25">
        <v>258024.96875</v>
      </c>
      <c r="H25" s="2">
        <f t="shared" si="2"/>
        <v>74.953125</v>
      </c>
      <c r="I25">
        <v>1652.1154790000001</v>
      </c>
      <c r="J25" s="2">
        <f t="shared" si="0"/>
        <v>3.2979865099397014</v>
      </c>
      <c r="K25" s="1">
        <f t="shared" si="1"/>
        <v>0.32979865099397015</v>
      </c>
    </row>
    <row r="26" spans="1:11" x14ac:dyDescent="0.25">
      <c r="A26">
        <v>258082.46875</v>
      </c>
      <c r="B26">
        <v>555.49383499999999</v>
      </c>
      <c r="C26">
        <v>1707.818237</v>
      </c>
      <c r="D26">
        <v>1191.2182620000001</v>
      </c>
      <c r="F26">
        <v>2.5</v>
      </c>
      <c r="G26">
        <v>258082.46875</v>
      </c>
      <c r="H26" s="2">
        <f t="shared" si="2"/>
        <v>57.5</v>
      </c>
      <c r="I26">
        <v>1707.818237</v>
      </c>
      <c r="J26" s="2">
        <f t="shared" si="0"/>
        <v>3.4091814880060229</v>
      </c>
      <c r="K26" s="1">
        <f t="shared" si="1"/>
        <v>0.34091814880060234</v>
      </c>
    </row>
    <row r="27" spans="1:11" x14ac:dyDescent="0.25">
      <c r="A27">
        <v>258139.59375</v>
      </c>
      <c r="B27">
        <v>622.654358</v>
      </c>
      <c r="C27">
        <v>1724.007202</v>
      </c>
      <c r="D27">
        <v>1191.477539</v>
      </c>
      <c r="F27">
        <v>2.6</v>
      </c>
      <c r="G27">
        <v>258139.59375</v>
      </c>
      <c r="H27" s="2">
        <f t="shared" si="2"/>
        <v>57.125</v>
      </c>
      <c r="I27">
        <v>1724.007202</v>
      </c>
      <c r="J27" s="2">
        <f t="shared" si="0"/>
        <v>3.4414982290925495</v>
      </c>
      <c r="K27" s="1">
        <f t="shared" si="1"/>
        <v>0.344149822909255</v>
      </c>
    </row>
    <row r="28" spans="1:11" x14ac:dyDescent="0.25">
      <c r="A28">
        <v>258185.25</v>
      </c>
      <c r="B28">
        <v>383.598724</v>
      </c>
      <c r="C28">
        <v>1821.497192</v>
      </c>
      <c r="D28">
        <v>1191.684448</v>
      </c>
      <c r="F28">
        <v>2.7</v>
      </c>
      <c r="G28">
        <v>258185.25</v>
      </c>
      <c r="H28" s="2">
        <f t="shared" si="2"/>
        <v>45.65625</v>
      </c>
      <c r="I28">
        <v>1821.497192</v>
      </c>
      <c r="J28" s="2">
        <f t="shared" si="0"/>
        <v>3.636109729293957</v>
      </c>
      <c r="K28" s="1">
        <f t="shared" si="1"/>
        <v>0.3636109729293957</v>
      </c>
    </row>
    <row r="29" spans="1:11" x14ac:dyDescent="0.25">
      <c r="A29">
        <v>258233.84375</v>
      </c>
      <c r="B29">
        <v>620.80859399999997</v>
      </c>
      <c r="C29">
        <v>1704.352905</v>
      </c>
      <c r="D29">
        <v>1191.9047849999999</v>
      </c>
      <c r="F29">
        <v>2.8</v>
      </c>
      <c r="G29">
        <v>258233.84375</v>
      </c>
      <c r="H29" s="2">
        <f t="shared" si="2"/>
        <v>48.59375</v>
      </c>
      <c r="I29">
        <v>1704.352905</v>
      </c>
      <c r="J29" s="2">
        <f t="shared" si="0"/>
        <v>3.4022639218106017</v>
      </c>
      <c r="K29" s="1">
        <f t="shared" si="1"/>
        <v>0.34022639218106021</v>
      </c>
    </row>
    <row r="30" spans="1:11" x14ac:dyDescent="0.25">
      <c r="A30">
        <v>258295.140625</v>
      </c>
      <c r="B30">
        <v>595.73974599999997</v>
      </c>
      <c r="C30">
        <v>1614.6898189999999</v>
      </c>
      <c r="D30">
        <v>1192.1839600000001</v>
      </c>
      <c r="F30">
        <v>2.9</v>
      </c>
      <c r="G30">
        <v>258295.140625</v>
      </c>
      <c r="H30" s="2">
        <f t="shared" si="2"/>
        <v>61.296875</v>
      </c>
      <c r="I30">
        <v>1614.6898189999999</v>
      </c>
      <c r="J30" s="2">
        <f t="shared" si="0"/>
        <v>3.2232766465103602</v>
      </c>
      <c r="K30" s="1">
        <f t="shared" si="1"/>
        <v>0.32232766465103602</v>
      </c>
    </row>
    <row r="31" spans="1:11" x14ac:dyDescent="0.25">
      <c r="A31">
        <v>258363.046875</v>
      </c>
      <c r="B31">
        <v>628.88922100000002</v>
      </c>
      <c r="C31">
        <v>1685.357788</v>
      </c>
      <c r="D31">
        <v>1192.4936520000001</v>
      </c>
      <c r="F31">
        <v>3</v>
      </c>
      <c r="G31">
        <v>258363.046875</v>
      </c>
      <c r="H31" s="2">
        <f t="shared" si="2"/>
        <v>67.90625</v>
      </c>
      <c r="I31">
        <v>1685.357788</v>
      </c>
      <c r="J31" s="2">
        <f t="shared" si="0"/>
        <v>3.3643454830470811</v>
      </c>
      <c r="K31" s="1">
        <f t="shared" si="1"/>
        <v>0.33643454830470815</v>
      </c>
    </row>
    <row r="32" spans="1:11" x14ac:dyDescent="0.25">
      <c r="A32">
        <v>258433</v>
      </c>
      <c r="B32">
        <v>907.86535600000002</v>
      </c>
      <c r="C32">
        <v>1609.6640629999999</v>
      </c>
      <c r="D32">
        <v>1192.8126219999999</v>
      </c>
      <c r="F32">
        <v>3.1</v>
      </c>
      <c r="G32">
        <v>258433</v>
      </c>
      <c r="H32" s="2">
        <f t="shared" si="2"/>
        <v>69.953125</v>
      </c>
      <c r="I32">
        <v>1609.6640629999999</v>
      </c>
      <c r="J32" s="2">
        <f t="shared" si="0"/>
        <v>3.2132441301996479</v>
      </c>
      <c r="K32" s="1">
        <f t="shared" si="1"/>
        <v>0.32132441301996484</v>
      </c>
    </row>
    <row r="33" spans="1:11" x14ac:dyDescent="0.25">
      <c r="A33">
        <v>258513.3125</v>
      </c>
      <c r="B33">
        <v>829.36462400000005</v>
      </c>
      <c r="C33">
        <v>1593.2421879999999</v>
      </c>
      <c r="D33">
        <v>1193.1796879999999</v>
      </c>
      <c r="F33">
        <v>3.2</v>
      </c>
      <c r="G33">
        <v>258513.3125</v>
      </c>
      <c r="H33" s="2">
        <f t="shared" si="2"/>
        <v>80.3125</v>
      </c>
      <c r="I33">
        <v>1593.2421879999999</v>
      </c>
      <c r="J33" s="2">
        <f t="shared" si="0"/>
        <v>3.180462449435602</v>
      </c>
      <c r="K33" s="1">
        <f t="shared" si="1"/>
        <v>0.31804624494356021</v>
      </c>
    </row>
    <row r="34" spans="1:11" x14ac:dyDescent="0.25">
      <c r="A34">
        <v>258606.328125</v>
      </c>
      <c r="B34">
        <v>920.65362500000003</v>
      </c>
      <c r="C34">
        <v>1554.318726</v>
      </c>
      <c r="D34">
        <v>1193.606689</v>
      </c>
      <c r="F34">
        <v>3.3</v>
      </c>
      <c r="G34">
        <v>258606.328125</v>
      </c>
      <c r="H34" s="2">
        <f t="shared" si="2"/>
        <v>93.015625</v>
      </c>
      <c r="I34">
        <v>1554.318726</v>
      </c>
      <c r="J34" s="2">
        <f t="shared" si="0"/>
        <v>3.1027626432005988</v>
      </c>
      <c r="K34" s="1">
        <f t="shared" si="1"/>
        <v>0.31027626432005989</v>
      </c>
    </row>
    <row r="35" spans="1:11" x14ac:dyDescent="0.25">
      <c r="A35">
        <v>258688.640625</v>
      </c>
      <c r="B35">
        <v>708.88812299999995</v>
      </c>
      <c r="C35">
        <v>1655.8813479999999</v>
      </c>
      <c r="D35">
        <v>1193.9852289999999</v>
      </c>
      <c r="F35">
        <v>3.4</v>
      </c>
      <c r="G35">
        <v>258688.640625</v>
      </c>
      <c r="H35" s="2">
        <f t="shared" si="2"/>
        <v>82.3125</v>
      </c>
      <c r="I35">
        <v>1655.8813479999999</v>
      </c>
      <c r="J35" s="2">
        <f t="shared" si="0"/>
        <v>3.3055040142050309</v>
      </c>
      <c r="K35" s="1">
        <f t="shared" si="1"/>
        <v>0.33055040142050313</v>
      </c>
    </row>
    <row r="36" spans="1:11" x14ac:dyDescent="0.25">
      <c r="A36">
        <v>258762.578125</v>
      </c>
      <c r="B36">
        <v>789.79803500000003</v>
      </c>
      <c r="C36">
        <v>1626.3688959999999</v>
      </c>
      <c r="D36">
        <v>1194.3220209999999</v>
      </c>
      <c r="F36">
        <v>3.5</v>
      </c>
      <c r="G36">
        <v>258762.578125</v>
      </c>
      <c r="H36" s="2">
        <f t="shared" si="2"/>
        <v>73.9375</v>
      </c>
      <c r="I36">
        <v>1626.3688959999999</v>
      </c>
      <c r="J36" s="2">
        <f t="shared" si="0"/>
        <v>3.2465906574763856</v>
      </c>
      <c r="K36" s="1">
        <f t="shared" si="1"/>
        <v>0.32465906574763859</v>
      </c>
    </row>
    <row r="37" spans="1:11" x14ac:dyDescent="0.25">
      <c r="A37">
        <v>258841.53125</v>
      </c>
      <c r="B37">
        <v>835.10815400000001</v>
      </c>
      <c r="C37">
        <v>1754.158447</v>
      </c>
      <c r="D37">
        <v>1194.682861</v>
      </c>
      <c r="F37">
        <v>3.6</v>
      </c>
      <c r="G37">
        <v>258841.53125</v>
      </c>
      <c r="H37" s="2">
        <f t="shared" si="2"/>
        <v>78.953125</v>
      </c>
      <c r="I37">
        <v>1754.158447</v>
      </c>
      <c r="J37" s="2">
        <f t="shared" si="0"/>
        <v>3.5016867573957136</v>
      </c>
      <c r="K37" s="1">
        <f t="shared" si="1"/>
        <v>0.35016867573957139</v>
      </c>
    </row>
    <row r="38" spans="1:11" x14ac:dyDescent="0.25">
      <c r="A38">
        <v>258894.484375</v>
      </c>
      <c r="B38">
        <v>674.24023399999999</v>
      </c>
      <c r="C38">
        <v>1627.795044</v>
      </c>
      <c r="D38">
        <v>1194.924072</v>
      </c>
      <c r="F38">
        <v>3.7</v>
      </c>
      <c r="G38">
        <v>258894.484375</v>
      </c>
      <c r="H38" s="2">
        <f t="shared" si="2"/>
        <v>52.953125</v>
      </c>
      <c r="I38">
        <v>1627.795044</v>
      </c>
      <c r="J38" s="2">
        <f t="shared" si="0"/>
        <v>3.2494375631103822</v>
      </c>
      <c r="K38" s="1">
        <f t="shared" si="1"/>
        <v>0.32494375631103822</v>
      </c>
    </row>
    <row r="39" spans="1:11" x14ac:dyDescent="0.25">
      <c r="A39">
        <v>258964.5</v>
      </c>
      <c r="B39">
        <v>748.44000200000005</v>
      </c>
      <c r="C39">
        <v>1582.5249020000001</v>
      </c>
      <c r="D39">
        <v>1195.243774</v>
      </c>
      <c r="F39">
        <v>3.8</v>
      </c>
      <c r="G39">
        <v>258964.5</v>
      </c>
      <c r="H39" s="2">
        <f t="shared" si="2"/>
        <v>70.015625</v>
      </c>
      <c r="I39">
        <v>1582.5249020000001</v>
      </c>
      <c r="J39" s="2">
        <f t="shared" si="0"/>
        <v>3.1590683852188812</v>
      </c>
      <c r="K39" s="1">
        <f t="shared" si="1"/>
        <v>0.31590683852188817</v>
      </c>
    </row>
    <row r="40" spans="1:11" x14ac:dyDescent="0.25">
      <c r="A40">
        <v>259040.421875</v>
      </c>
      <c r="B40">
        <v>741.24920699999996</v>
      </c>
      <c r="C40">
        <v>1630.5363769999999</v>
      </c>
      <c r="D40">
        <v>1195.591064</v>
      </c>
      <c r="F40">
        <v>3.9</v>
      </c>
      <c r="G40">
        <v>259040.421875</v>
      </c>
      <c r="H40" s="2">
        <f t="shared" si="2"/>
        <v>75.921875</v>
      </c>
      <c r="I40">
        <v>1630.5363769999999</v>
      </c>
      <c r="J40" s="2">
        <f t="shared" si="0"/>
        <v>3.2549098677816781</v>
      </c>
      <c r="K40" s="1">
        <f t="shared" si="1"/>
        <v>0.32549098677816785</v>
      </c>
    </row>
    <row r="41" spans="1:11" x14ac:dyDescent="0.25">
      <c r="A41">
        <v>259115.484375</v>
      </c>
      <c r="B41">
        <v>780.13958700000001</v>
      </c>
      <c r="C41">
        <v>1593.6479489999999</v>
      </c>
      <c r="D41">
        <v>1195.934448</v>
      </c>
      <c r="F41">
        <v>4</v>
      </c>
      <c r="G41">
        <v>259115.484375</v>
      </c>
      <c r="H41" s="2">
        <f t="shared" si="2"/>
        <v>75.0625</v>
      </c>
      <c r="I41">
        <v>1593.6479489999999</v>
      </c>
      <c r="J41" s="2">
        <f t="shared" si="0"/>
        <v>3.181272437793722</v>
      </c>
      <c r="K41" s="1">
        <f t="shared" si="1"/>
        <v>0.31812724377937224</v>
      </c>
    </row>
    <row r="42" spans="1:11" x14ac:dyDescent="0.25">
      <c r="A42">
        <v>259169.5625</v>
      </c>
      <c r="B42">
        <v>375.372345</v>
      </c>
      <c r="C42">
        <v>1553.6076660000001</v>
      </c>
      <c r="D42">
        <v>1196.1800539999999</v>
      </c>
      <c r="F42">
        <v>4.0999999999999996</v>
      </c>
      <c r="G42">
        <v>259169.5625</v>
      </c>
      <c r="H42" s="2">
        <f t="shared" si="2"/>
        <v>54.078125</v>
      </c>
      <c r="I42">
        <v>1553.6076660000001</v>
      </c>
      <c r="J42" s="2">
        <f t="shared" si="0"/>
        <v>3.1013432107713488</v>
      </c>
      <c r="K42" s="1">
        <f t="shared" si="1"/>
        <v>0.3101343210771349</v>
      </c>
    </row>
    <row r="43" spans="1:11" x14ac:dyDescent="0.25">
      <c r="A43">
        <v>259240.421875</v>
      </c>
      <c r="B43">
        <v>707.27325399999995</v>
      </c>
      <c r="C43">
        <v>2118.1523440000001</v>
      </c>
      <c r="D43">
        <v>1196.503052</v>
      </c>
      <c r="F43">
        <v>4.2</v>
      </c>
      <c r="G43">
        <v>259240.421875</v>
      </c>
      <c r="H43" s="2">
        <f t="shared" si="2"/>
        <v>70.859375</v>
      </c>
      <c r="I43">
        <v>2118.1523440000001</v>
      </c>
      <c r="J43" s="2">
        <f t="shared" si="0"/>
        <v>4.2282987752995673</v>
      </c>
      <c r="K43" s="1">
        <f t="shared" si="1"/>
        <v>0.42282987752995677</v>
      </c>
    </row>
    <row r="44" spans="1:11" x14ac:dyDescent="0.25">
      <c r="A44">
        <v>259283.03125</v>
      </c>
      <c r="B44">
        <v>797.25860599999999</v>
      </c>
      <c r="C44">
        <v>1684.9598390000001</v>
      </c>
      <c r="D44">
        <v>1196.6967770000001</v>
      </c>
      <c r="F44">
        <v>4.3</v>
      </c>
      <c r="G44">
        <v>259283.03125</v>
      </c>
      <c r="H44" s="2">
        <f t="shared" si="2"/>
        <v>42.609375</v>
      </c>
      <c r="I44">
        <v>1684.9598390000001</v>
      </c>
      <c r="J44" s="2">
        <f t="shared" si="0"/>
        <v>3.3635510891621947</v>
      </c>
      <c r="K44" s="1">
        <f t="shared" si="1"/>
        <v>0.3363551089162195</v>
      </c>
    </row>
    <row r="45" spans="1:11" x14ac:dyDescent="0.25">
      <c r="A45">
        <v>259360.71875</v>
      </c>
      <c r="B45">
        <v>883.13226299999997</v>
      </c>
      <c r="C45">
        <v>1593.7265629999999</v>
      </c>
      <c r="D45">
        <v>1197.052612</v>
      </c>
      <c r="F45">
        <v>4.4000000000000004</v>
      </c>
      <c r="G45">
        <v>259360.71875</v>
      </c>
      <c r="H45" s="2">
        <f t="shared" si="2"/>
        <v>77.6875</v>
      </c>
      <c r="I45">
        <v>1593.7265629999999</v>
      </c>
      <c r="J45" s="2">
        <f t="shared" si="0"/>
        <v>3.1814293686588995</v>
      </c>
      <c r="K45" s="1">
        <f t="shared" si="1"/>
        <v>0.31814293686588996</v>
      </c>
    </row>
    <row r="46" spans="1:11" x14ac:dyDescent="0.25">
      <c r="A46">
        <v>259438.90625</v>
      </c>
      <c r="B46">
        <v>806.12432899999999</v>
      </c>
      <c r="C46">
        <v>1722.384399</v>
      </c>
      <c r="D46">
        <v>1197.4097899999999</v>
      </c>
      <c r="F46">
        <v>4.5</v>
      </c>
      <c r="G46">
        <v>259438.90625</v>
      </c>
      <c r="H46" s="2">
        <f t="shared" si="2"/>
        <v>78.1875</v>
      </c>
      <c r="I46">
        <v>1722.384399</v>
      </c>
      <c r="J46" s="2">
        <f t="shared" si="0"/>
        <v>3.4382587567491703</v>
      </c>
      <c r="K46" s="1">
        <f t="shared" si="1"/>
        <v>0.34382587567491707</v>
      </c>
    </row>
    <row r="47" spans="1:11" x14ac:dyDescent="0.25">
      <c r="A47">
        <v>259522.609375</v>
      </c>
      <c r="B47">
        <v>964.42724599999997</v>
      </c>
      <c r="C47">
        <v>1929.214966</v>
      </c>
      <c r="D47">
        <v>1197.7935789999999</v>
      </c>
      <c r="F47">
        <v>4.5999999999999996</v>
      </c>
      <c r="G47">
        <v>259522.609375</v>
      </c>
      <c r="H47" s="2">
        <f t="shared" si="2"/>
        <v>83.703125</v>
      </c>
      <c r="I47">
        <v>1929.214966</v>
      </c>
      <c r="J47" s="2">
        <f t="shared" si="0"/>
        <v>3.851138139867146</v>
      </c>
      <c r="K47" s="1">
        <f t="shared" si="1"/>
        <v>0.38511381398671463</v>
      </c>
    </row>
    <row r="48" spans="1:11" x14ac:dyDescent="0.25">
      <c r="A48">
        <v>259578.140625</v>
      </c>
      <c r="B48">
        <v>992.82287599999995</v>
      </c>
      <c r="C48">
        <v>1885.335693</v>
      </c>
      <c r="D48">
        <v>1198.0471190000001</v>
      </c>
      <c r="F48">
        <v>4.7</v>
      </c>
      <c r="G48">
        <v>259578.140625</v>
      </c>
      <c r="H48" s="2">
        <f t="shared" si="2"/>
        <v>55.53125</v>
      </c>
      <c r="I48">
        <v>1885.335693</v>
      </c>
      <c r="J48" s="2">
        <f t="shared" si="0"/>
        <v>3.763545442952549</v>
      </c>
      <c r="K48" s="1">
        <f t="shared" si="1"/>
        <v>0.37635454429525494</v>
      </c>
    </row>
    <row r="49" spans="1:11" x14ac:dyDescent="0.25">
      <c r="A49">
        <v>259635.578125</v>
      </c>
      <c r="B49">
        <v>656.86810300000002</v>
      </c>
      <c r="C49">
        <v>1572.312866</v>
      </c>
      <c r="D49">
        <v>1198.30835</v>
      </c>
      <c r="F49">
        <v>4.8</v>
      </c>
      <c r="G49">
        <v>259635.578125</v>
      </c>
      <c r="H49" s="2">
        <f t="shared" si="2"/>
        <v>57.4375</v>
      </c>
      <c r="I49">
        <v>1572.312866</v>
      </c>
      <c r="J49" s="2">
        <f t="shared" si="0"/>
        <v>3.1386829113248855</v>
      </c>
      <c r="K49" s="1">
        <f t="shared" si="1"/>
        <v>0.3138682911324886</v>
      </c>
    </row>
    <row r="50" spans="1:11" x14ac:dyDescent="0.25">
      <c r="A50">
        <v>259676.53125</v>
      </c>
      <c r="B50">
        <v>122.852913</v>
      </c>
      <c r="C50">
        <v>1615.7597659999999</v>
      </c>
      <c r="D50">
        <v>1198.4954829999999</v>
      </c>
      <c r="F50">
        <v>4.9000000000000004</v>
      </c>
      <c r="G50">
        <v>259676.53125</v>
      </c>
      <c r="H50" s="2">
        <f t="shared" si="2"/>
        <v>40.953125</v>
      </c>
      <c r="I50">
        <v>1615.7597659999999</v>
      </c>
      <c r="J50" s="2">
        <f t="shared" si="0"/>
        <v>3.2254124964658888</v>
      </c>
      <c r="K50" s="1">
        <f t="shared" si="1"/>
        <v>0.32254124964658892</v>
      </c>
    </row>
    <row r="51" spans="1:11" x14ac:dyDescent="0.25">
      <c r="A51">
        <v>259759.453125</v>
      </c>
      <c r="B51">
        <v>596.35040300000003</v>
      </c>
      <c r="C51">
        <v>1866.0179439999999</v>
      </c>
      <c r="D51">
        <v>1198.876831</v>
      </c>
      <c r="F51">
        <v>5</v>
      </c>
      <c r="G51">
        <v>259759.453125</v>
      </c>
      <c r="H51" s="2">
        <f t="shared" si="2"/>
        <v>82.921875</v>
      </c>
      <c r="I51">
        <v>1866.0179439999999</v>
      </c>
      <c r="J51" s="2">
        <f t="shared" si="0"/>
        <v>3.7249829596308848</v>
      </c>
      <c r="K51" s="1">
        <f t="shared" si="1"/>
        <v>0.37249829596308848</v>
      </c>
    </row>
    <row r="52" spans="1:11" x14ac:dyDescent="0.25">
      <c r="A52">
        <v>259849.140625</v>
      </c>
      <c r="B52">
        <v>1133.348755</v>
      </c>
      <c r="C52">
        <v>1551.162842</v>
      </c>
      <c r="D52">
        <v>1199.2901609999999</v>
      </c>
      <c r="F52">
        <v>5.0999999999999996</v>
      </c>
      <c r="G52">
        <v>259849.140625</v>
      </c>
      <c r="H52" s="2">
        <f t="shared" si="2"/>
        <v>89.6875</v>
      </c>
      <c r="I52">
        <v>1551.162842</v>
      </c>
      <c r="J52" s="2">
        <f t="shared" ref="J52:J111" si="3">(((I52/16)*PI())/30)*0.305</f>
        <v>3.0964628033944641</v>
      </c>
      <c r="K52" s="1">
        <f t="shared" ref="K52:K111" si="4">J52*0.1</f>
        <v>0.30964628033944641</v>
      </c>
    </row>
    <row r="53" spans="1:11" x14ac:dyDescent="0.25">
      <c r="A53">
        <v>259919.828125</v>
      </c>
      <c r="B53">
        <v>678.13769500000001</v>
      </c>
      <c r="C53">
        <v>1457.7863769999999</v>
      </c>
      <c r="D53">
        <v>1199.6138920000001</v>
      </c>
      <c r="F53">
        <v>5.2</v>
      </c>
      <c r="G53">
        <v>259919.828125</v>
      </c>
      <c r="H53" s="2">
        <f t="shared" si="2"/>
        <v>70.6875</v>
      </c>
      <c r="I53">
        <v>1457.7863769999999</v>
      </c>
      <c r="J53" s="2">
        <f t="shared" si="3"/>
        <v>2.9100628054341175</v>
      </c>
      <c r="K53" s="1">
        <f t="shared" si="4"/>
        <v>0.29100628054341177</v>
      </c>
    </row>
    <row r="54" spans="1:11" x14ac:dyDescent="0.25">
      <c r="A54">
        <v>259969</v>
      </c>
      <c r="B54">
        <v>116.896248</v>
      </c>
      <c r="C54">
        <v>1608.4748540000001</v>
      </c>
      <c r="D54">
        <v>1199.8394780000001</v>
      </c>
      <c r="F54">
        <v>5.3</v>
      </c>
      <c r="G54">
        <v>259969</v>
      </c>
      <c r="H54" s="2">
        <f t="shared" si="2"/>
        <v>49.171875</v>
      </c>
      <c r="I54">
        <v>1608.4748540000001</v>
      </c>
      <c r="J54" s="2">
        <f t="shared" si="3"/>
        <v>3.2108702070148878</v>
      </c>
      <c r="K54" s="1">
        <f t="shared" si="4"/>
        <v>0.32108702070148881</v>
      </c>
    </row>
    <row r="55" spans="1:11" x14ac:dyDescent="0.25">
      <c r="A55">
        <v>260043.59375</v>
      </c>
      <c r="B55">
        <v>669.02142300000003</v>
      </c>
      <c r="C55">
        <v>1575.015991</v>
      </c>
      <c r="D55">
        <v>1200.1804199999999</v>
      </c>
      <c r="F55">
        <v>5.4</v>
      </c>
      <c r="G55">
        <v>260043.59375</v>
      </c>
      <c r="H55" s="2">
        <f t="shared" si="2"/>
        <v>74.59375</v>
      </c>
      <c r="I55">
        <v>1575.015991</v>
      </c>
      <c r="J55" s="2">
        <f t="shared" si="3"/>
        <v>3.1440789444097383</v>
      </c>
      <c r="K55" s="1">
        <f t="shared" si="4"/>
        <v>0.31440789444097383</v>
      </c>
    </row>
    <row r="56" spans="1:11" x14ac:dyDescent="0.25">
      <c r="A56">
        <v>260110.71875</v>
      </c>
      <c r="B56">
        <v>519.71118200000001</v>
      </c>
      <c r="C56">
        <v>1577.0363769999999</v>
      </c>
      <c r="D56">
        <v>1200.4866939999999</v>
      </c>
      <c r="F56">
        <v>5.5</v>
      </c>
      <c r="G56">
        <v>260110.71875</v>
      </c>
      <c r="H56" s="2">
        <f t="shared" si="2"/>
        <v>67.125</v>
      </c>
      <c r="I56">
        <v>1577.0363769999999</v>
      </c>
      <c r="J56" s="2">
        <f t="shared" si="3"/>
        <v>3.1481120800213631</v>
      </c>
      <c r="K56" s="1">
        <f t="shared" si="4"/>
        <v>0.31481120800213636</v>
      </c>
    </row>
    <row r="57" spans="1:11" x14ac:dyDescent="0.25">
      <c r="A57">
        <v>260178.265625</v>
      </c>
      <c r="B57">
        <v>710.63562000000002</v>
      </c>
      <c r="C57">
        <v>1833.401245</v>
      </c>
      <c r="D57">
        <v>1200.7951660000001</v>
      </c>
      <c r="F57">
        <v>5.6</v>
      </c>
      <c r="G57">
        <v>260178.265625</v>
      </c>
      <c r="H57" s="2">
        <f t="shared" si="2"/>
        <v>67.546875</v>
      </c>
      <c r="I57">
        <v>1833.401245</v>
      </c>
      <c r="J57" s="2">
        <f t="shared" si="3"/>
        <v>3.6598728419253872</v>
      </c>
      <c r="K57" s="1">
        <f t="shared" si="4"/>
        <v>0.36598728419253873</v>
      </c>
    </row>
    <row r="58" spans="1:11" x14ac:dyDescent="0.25">
      <c r="A58">
        <v>260223.484375</v>
      </c>
      <c r="B58">
        <v>566.32403599999998</v>
      </c>
      <c r="C58">
        <v>1683.3670649999999</v>
      </c>
      <c r="D58">
        <v>1201.001221</v>
      </c>
      <c r="F58">
        <v>5.7</v>
      </c>
      <c r="G58">
        <v>260223.484375</v>
      </c>
      <c r="H58" s="2">
        <f t="shared" si="2"/>
        <v>45.21875</v>
      </c>
      <c r="I58">
        <v>1683.3670649999999</v>
      </c>
      <c r="J58" s="2">
        <f t="shared" si="3"/>
        <v>3.3603715613191638</v>
      </c>
      <c r="K58" s="1">
        <f t="shared" si="4"/>
        <v>0.33603715613191643</v>
      </c>
    </row>
    <row r="59" spans="1:11" x14ac:dyDescent="0.25">
      <c r="A59">
        <v>260287.84375</v>
      </c>
      <c r="B59">
        <v>700.22534199999996</v>
      </c>
      <c r="C59">
        <v>1662.730591</v>
      </c>
      <c r="D59">
        <v>1201.294189</v>
      </c>
      <c r="F59">
        <v>5.8</v>
      </c>
      <c r="G59">
        <v>260287.84375</v>
      </c>
      <c r="H59" s="2">
        <f t="shared" si="2"/>
        <v>64.359375</v>
      </c>
      <c r="I59">
        <v>1662.730591</v>
      </c>
      <c r="J59" s="2">
        <f t="shared" si="3"/>
        <v>3.319176612340224</v>
      </c>
      <c r="K59" s="1">
        <f t="shared" si="4"/>
        <v>0.33191766123402244</v>
      </c>
    </row>
    <row r="60" spans="1:11" x14ac:dyDescent="0.25">
      <c r="A60">
        <v>260341.140625</v>
      </c>
      <c r="B60">
        <v>493.98947099999998</v>
      </c>
      <c r="C60">
        <v>1664.9620359999999</v>
      </c>
      <c r="D60">
        <v>1201.536621</v>
      </c>
      <c r="F60">
        <v>5.9</v>
      </c>
      <c r="G60">
        <v>260341.140625</v>
      </c>
      <c r="H60" s="2">
        <f t="shared" si="2"/>
        <v>53.296875</v>
      </c>
      <c r="I60">
        <v>1664.9620359999999</v>
      </c>
      <c r="J60" s="2">
        <f t="shared" si="3"/>
        <v>3.3236310682188934</v>
      </c>
      <c r="K60" s="1">
        <f t="shared" si="4"/>
        <v>0.33236310682188935</v>
      </c>
    </row>
    <row r="61" spans="1:11" x14ac:dyDescent="0.25">
      <c r="A61">
        <v>260412.859375</v>
      </c>
      <c r="B61">
        <v>816.27105700000004</v>
      </c>
      <c r="C61">
        <v>1668.6635739999999</v>
      </c>
      <c r="D61">
        <v>1201.865112</v>
      </c>
      <c r="F61">
        <v>6</v>
      </c>
      <c r="G61">
        <v>260412.859375</v>
      </c>
      <c r="H61" s="2">
        <f t="shared" si="2"/>
        <v>71.71875</v>
      </c>
      <c r="I61">
        <v>1668.6635739999999</v>
      </c>
      <c r="J61" s="2">
        <f t="shared" si="3"/>
        <v>3.3310201536340474</v>
      </c>
      <c r="K61" s="1">
        <f t="shared" si="4"/>
        <v>0.33310201536340478</v>
      </c>
    </row>
    <row r="62" spans="1:11" x14ac:dyDescent="0.25">
      <c r="A62">
        <v>260473.640625</v>
      </c>
      <c r="B62">
        <v>560.69921899999997</v>
      </c>
      <c r="C62">
        <v>1659.804443</v>
      </c>
      <c r="D62">
        <v>1202.1423339999999</v>
      </c>
      <c r="F62">
        <v>6.1</v>
      </c>
      <c r="G62">
        <v>260473.640625</v>
      </c>
      <c r="H62" s="2">
        <f t="shared" si="2"/>
        <v>60.78125</v>
      </c>
      <c r="I62">
        <v>1659.804443</v>
      </c>
      <c r="J62" s="2">
        <f t="shared" si="3"/>
        <v>3.3133353762082751</v>
      </c>
      <c r="K62" s="1">
        <f t="shared" si="4"/>
        <v>0.33133353762082751</v>
      </c>
    </row>
    <row r="63" spans="1:11" x14ac:dyDescent="0.25">
      <c r="A63">
        <v>260525.25</v>
      </c>
      <c r="B63">
        <v>460.25473</v>
      </c>
      <c r="C63">
        <v>1701.009155</v>
      </c>
      <c r="D63">
        <v>1202.377563</v>
      </c>
      <c r="F63">
        <v>6.2</v>
      </c>
      <c r="G63">
        <v>260525.25</v>
      </c>
      <c r="H63" s="2">
        <f t="shared" si="2"/>
        <v>51.609375</v>
      </c>
      <c r="I63">
        <v>1701.009155</v>
      </c>
      <c r="J63" s="2">
        <f t="shared" si="3"/>
        <v>3.395589060075582</v>
      </c>
      <c r="K63" s="1">
        <f t="shared" si="4"/>
        <v>0.33955890600755823</v>
      </c>
    </row>
    <row r="64" spans="1:11" x14ac:dyDescent="0.25">
      <c r="A64">
        <v>260585.328125</v>
      </c>
      <c r="B64">
        <v>541.73535200000003</v>
      </c>
      <c r="C64">
        <v>1637.2558590000001</v>
      </c>
      <c r="D64">
        <v>1202.650879</v>
      </c>
      <c r="F64">
        <v>6.3</v>
      </c>
      <c r="G64">
        <v>260585.328125</v>
      </c>
      <c r="H64" s="2">
        <f t="shared" si="2"/>
        <v>60.078125</v>
      </c>
      <c r="I64">
        <v>1637.2558590000001</v>
      </c>
      <c r="J64" s="2">
        <f t="shared" si="3"/>
        <v>3.2683234343703753</v>
      </c>
      <c r="K64" s="1">
        <f t="shared" si="4"/>
        <v>0.32683234343703754</v>
      </c>
    </row>
    <row r="65" spans="1:11" x14ac:dyDescent="0.25">
      <c r="A65">
        <v>260656.4375</v>
      </c>
      <c r="B65">
        <v>700.50903300000004</v>
      </c>
      <c r="C65">
        <v>1638.631836</v>
      </c>
      <c r="D65">
        <v>1202.9761960000001</v>
      </c>
      <c r="F65">
        <v>6.3999999999999897</v>
      </c>
      <c r="G65">
        <v>260656.4375</v>
      </c>
      <c r="H65" s="2">
        <f t="shared" si="2"/>
        <v>71.109375</v>
      </c>
      <c r="I65">
        <v>1638.631836</v>
      </c>
      <c r="J65" s="2">
        <f t="shared" si="3"/>
        <v>3.2710701876340962</v>
      </c>
      <c r="K65" s="1">
        <f t="shared" si="4"/>
        <v>0.32710701876340964</v>
      </c>
    </row>
    <row r="66" spans="1:11" x14ac:dyDescent="0.25">
      <c r="A66">
        <v>260714.21875</v>
      </c>
      <c r="B66">
        <v>467.145264</v>
      </c>
      <c r="C66">
        <v>1715.4796140000001</v>
      </c>
      <c r="D66">
        <v>1203.2398679999999</v>
      </c>
      <c r="F66">
        <v>6.4999999999999902</v>
      </c>
      <c r="G66">
        <v>260714.21875</v>
      </c>
      <c r="H66" s="2">
        <f t="shared" si="2"/>
        <v>57.78125</v>
      </c>
      <c r="I66">
        <v>1715.4796140000001</v>
      </c>
      <c r="J66" s="2">
        <f t="shared" si="3"/>
        <v>3.4244752845442989</v>
      </c>
      <c r="K66" s="1">
        <f t="shared" si="4"/>
        <v>0.34244752845442994</v>
      </c>
    </row>
    <row r="67" spans="1:11" x14ac:dyDescent="0.25">
      <c r="A67">
        <v>260747.328125</v>
      </c>
      <c r="B67">
        <v>47.168399999999998</v>
      </c>
      <c r="C67">
        <v>1812.1938479999999</v>
      </c>
      <c r="D67">
        <v>1203.3901370000001</v>
      </c>
      <c r="F67">
        <v>6.5999999999999899</v>
      </c>
      <c r="G67">
        <v>260747.328125</v>
      </c>
      <c r="H67" s="2">
        <f t="shared" si="2"/>
        <v>33.109375</v>
      </c>
      <c r="I67">
        <v>1812.1938479999999</v>
      </c>
      <c r="J67" s="2">
        <f t="shared" si="3"/>
        <v>3.6175382048458591</v>
      </c>
      <c r="K67" s="1">
        <f t="shared" si="4"/>
        <v>0.36175382048458593</v>
      </c>
    </row>
    <row r="68" spans="1:11" x14ac:dyDescent="0.25">
      <c r="A68">
        <v>260781.5</v>
      </c>
      <c r="B68">
        <v>262.51440400000001</v>
      </c>
      <c r="C68">
        <v>1798.809814</v>
      </c>
      <c r="D68">
        <v>1203.544312</v>
      </c>
      <c r="F68">
        <v>6.6999999999999904</v>
      </c>
      <c r="G68">
        <v>260781.5</v>
      </c>
      <c r="H68" s="2">
        <f t="shared" ref="H68:H111" si="5">G68-G67</f>
        <v>34.171875</v>
      </c>
      <c r="I68">
        <v>1798.809814</v>
      </c>
      <c r="J68" s="2">
        <f t="shared" si="3"/>
        <v>3.5908207240513015</v>
      </c>
      <c r="K68" s="1">
        <f t="shared" si="4"/>
        <v>0.35908207240513018</v>
      </c>
    </row>
    <row r="69" spans="1:11" x14ac:dyDescent="0.25">
      <c r="A69">
        <v>260832.078125</v>
      </c>
      <c r="B69">
        <v>526.85320999999999</v>
      </c>
      <c r="C69">
        <v>1725.579346</v>
      </c>
      <c r="D69">
        <v>1203.7738039999999</v>
      </c>
      <c r="F69">
        <v>6.7999999999999901</v>
      </c>
      <c r="G69">
        <v>260832.078125</v>
      </c>
      <c r="H69" s="2">
        <f t="shared" si="5"/>
        <v>50.578125</v>
      </c>
      <c r="I69">
        <v>1725.579346</v>
      </c>
      <c r="J69" s="2">
        <f t="shared" si="3"/>
        <v>3.4446365749101315</v>
      </c>
      <c r="K69" s="1">
        <f t="shared" si="4"/>
        <v>0.34446365749101315</v>
      </c>
    </row>
    <row r="70" spans="1:11" x14ac:dyDescent="0.25">
      <c r="A70">
        <v>260878.21875</v>
      </c>
      <c r="B70">
        <v>385.69030800000002</v>
      </c>
      <c r="C70">
        <v>1769.7558590000001</v>
      </c>
      <c r="D70">
        <v>1203.982544</v>
      </c>
      <c r="F70">
        <v>6.8999999999999897</v>
      </c>
      <c r="G70">
        <v>260878.21875</v>
      </c>
      <c r="H70" s="2">
        <f t="shared" si="5"/>
        <v>46.140625</v>
      </c>
      <c r="I70">
        <v>1769.7558590000001</v>
      </c>
      <c r="J70" s="2">
        <f t="shared" si="3"/>
        <v>3.5328226283562034</v>
      </c>
      <c r="K70" s="1">
        <f t="shared" si="4"/>
        <v>0.35328226283562036</v>
      </c>
    </row>
    <row r="71" spans="1:11" x14ac:dyDescent="0.25">
      <c r="A71">
        <v>260913.875</v>
      </c>
      <c r="B71">
        <v>276.298767</v>
      </c>
      <c r="C71">
        <v>1730.0584719999999</v>
      </c>
      <c r="D71">
        <v>1204.1441649999999</v>
      </c>
      <c r="F71">
        <v>6.9999999999999902</v>
      </c>
      <c r="G71">
        <v>260913.875</v>
      </c>
      <c r="H71" s="2">
        <f t="shared" si="5"/>
        <v>35.65625</v>
      </c>
      <c r="I71">
        <v>1730.0584719999999</v>
      </c>
      <c r="J71" s="2">
        <f t="shared" si="3"/>
        <v>3.4535778973007809</v>
      </c>
      <c r="K71" s="1">
        <f t="shared" si="4"/>
        <v>0.34535778973007814</v>
      </c>
    </row>
    <row r="72" spans="1:11" x14ac:dyDescent="0.25">
      <c r="A72">
        <v>260951.546875</v>
      </c>
      <c r="B72">
        <v>154.648529</v>
      </c>
      <c r="C72">
        <v>1984.116577</v>
      </c>
      <c r="D72">
        <v>1204.3157960000001</v>
      </c>
      <c r="F72">
        <v>7.0999999999999899</v>
      </c>
      <c r="G72">
        <v>260951.546875</v>
      </c>
      <c r="H72" s="2">
        <f t="shared" si="5"/>
        <v>37.671875</v>
      </c>
      <c r="I72">
        <v>1984.116577</v>
      </c>
      <c r="J72" s="2">
        <f t="shared" si="3"/>
        <v>3.9607338520031723</v>
      </c>
      <c r="K72" s="1">
        <f t="shared" si="4"/>
        <v>0.39607338520031726</v>
      </c>
    </row>
    <row r="73" spans="1:11" x14ac:dyDescent="0.25">
      <c r="A73">
        <v>260991.140625</v>
      </c>
      <c r="B73">
        <v>622.30658000000005</v>
      </c>
      <c r="C73">
        <v>1853.192749</v>
      </c>
      <c r="D73">
        <v>1204.494629</v>
      </c>
      <c r="F73">
        <v>7.1999999999999904</v>
      </c>
      <c r="G73">
        <v>260991.140625</v>
      </c>
      <c r="H73" s="2">
        <f t="shared" si="5"/>
        <v>39.59375</v>
      </c>
      <c r="I73">
        <v>1853.192749</v>
      </c>
      <c r="J73" s="2">
        <f t="shared" si="3"/>
        <v>3.6993810446104236</v>
      </c>
      <c r="K73" s="1">
        <f t="shared" si="4"/>
        <v>0.36993810446104236</v>
      </c>
    </row>
    <row r="74" spans="1:11" x14ac:dyDescent="0.25">
      <c r="A74">
        <v>261027.4375</v>
      </c>
      <c r="B74">
        <v>519.75067100000001</v>
      </c>
      <c r="C74">
        <v>1798.5123289999999</v>
      </c>
      <c r="D74">
        <v>1204.658813</v>
      </c>
      <c r="F74">
        <v>7.2999999999999901</v>
      </c>
      <c r="G74">
        <v>261027.4375</v>
      </c>
      <c r="H74" s="2">
        <f t="shared" si="5"/>
        <v>36.296875</v>
      </c>
      <c r="I74">
        <v>1798.5123289999999</v>
      </c>
      <c r="J74" s="2">
        <f t="shared" si="3"/>
        <v>3.5902268784458458</v>
      </c>
      <c r="K74" s="1">
        <f t="shared" si="4"/>
        <v>0.35902268784458458</v>
      </c>
    </row>
    <row r="75" spans="1:11" x14ac:dyDescent="0.25">
      <c r="A75">
        <v>261066.078125</v>
      </c>
      <c r="B75">
        <v>417.48422199999999</v>
      </c>
      <c r="C75">
        <v>1783.9544679999999</v>
      </c>
      <c r="D75">
        <v>1204.8348390000001</v>
      </c>
      <c r="F75">
        <v>7.3999999999999897</v>
      </c>
      <c r="G75">
        <v>261066.078125</v>
      </c>
      <c r="H75" s="2">
        <f t="shared" si="5"/>
        <v>38.640625</v>
      </c>
      <c r="I75">
        <v>1783.9544679999999</v>
      </c>
      <c r="J75" s="2">
        <f t="shared" si="3"/>
        <v>3.5611661803276742</v>
      </c>
      <c r="K75" s="1">
        <f t="shared" si="4"/>
        <v>0.35611661803276745</v>
      </c>
    </row>
    <row r="76" spans="1:11" x14ac:dyDescent="0.25">
      <c r="A76">
        <v>261109.65625</v>
      </c>
      <c r="B76">
        <v>541.70422399999995</v>
      </c>
      <c r="C76">
        <v>1743.3101810000001</v>
      </c>
      <c r="D76">
        <v>1205.0325929999999</v>
      </c>
      <c r="F76">
        <v>7.4999999999999902</v>
      </c>
      <c r="G76">
        <v>261109.65625</v>
      </c>
      <c r="H76" s="2">
        <f t="shared" si="5"/>
        <v>43.578125</v>
      </c>
      <c r="I76">
        <v>1743.3101810000001</v>
      </c>
      <c r="J76" s="2">
        <f t="shared" si="3"/>
        <v>3.4800312282399108</v>
      </c>
      <c r="K76" s="1">
        <f t="shared" si="4"/>
        <v>0.3480031228239911</v>
      </c>
    </row>
    <row r="77" spans="1:11" x14ac:dyDescent="0.25">
      <c r="A77">
        <v>261149.78125</v>
      </c>
      <c r="B77">
        <v>410.17800899999997</v>
      </c>
      <c r="C77">
        <v>1728.082275</v>
      </c>
      <c r="D77">
        <v>1205.214966</v>
      </c>
      <c r="F77">
        <v>7.5999999999999899</v>
      </c>
      <c r="G77">
        <v>261149.78125</v>
      </c>
      <c r="H77" s="2">
        <f t="shared" si="5"/>
        <v>40.125</v>
      </c>
      <c r="I77">
        <v>1728.082275</v>
      </c>
      <c r="J77" s="2">
        <f t="shared" si="3"/>
        <v>3.4496329726694057</v>
      </c>
      <c r="K77" s="1">
        <f t="shared" si="4"/>
        <v>0.34496329726694058</v>
      </c>
    </row>
    <row r="78" spans="1:11" x14ac:dyDescent="0.25">
      <c r="A78">
        <v>261174.796875</v>
      </c>
      <c r="B78">
        <v>207.966736</v>
      </c>
      <c r="C78">
        <v>1687.5863039999999</v>
      </c>
      <c r="D78">
        <v>1205.3282469999999</v>
      </c>
      <c r="F78">
        <v>7.6999999999999904</v>
      </c>
      <c r="G78">
        <v>261174.796875</v>
      </c>
      <c r="H78" s="2">
        <f t="shared" si="5"/>
        <v>25.015625</v>
      </c>
      <c r="I78">
        <v>1687.5863039999999</v>
      </c>
      <c r="J78" s="2">
        <f t="shared" si="3"/>
        <v>3.3687940919963983</v>
      </c>
      <c r="K78" s="1">
        <f t="shared" si="4"/>
        <v>0.33687940919963988</v>
      </c>
    </row>
    <row r="79" spans="1:11" x14ac:dyDescent="0.25">
      <c r="A79">
        <v>261223.1875</v>
      </c>
      <c r="B79">
        <v>481.79037499999998</v>
      </c>
      <c r="C79">
        <v>1734.5195309999999</v>
      </c>
      <c r="D79">
        <v>1205.5482179999999</v>
      </c>
      <c r="F79">
        <v>7.7999999999999901</v>
      </c>
      <c r="G79">
        <v>261223.1875</v>
      </c>
      <c r="H79" s="2">
        <f t="shared" si="5"/>
        <v>48.390625</v>
      </c>
      <c r="I79">
        <v>1734.5195309999999</v>
      </c>
      <c r="J79" s="2">
        <f t="shared" si="3"/>
        <v>3.4624831539786918</v>
      </c>
      <c r="K79" s="1">
        <f t="shared" si="4"/>
        <v>0.34624831539786921</v>
      </c>
    </row>
    <row r="80" spans="1:11" x14ac:dyDescent="0.25">
      <c r="A80">
        <v>261263.546875</v>
      </c>
      <c r="B80">
        <v>379.964966</v>
      </c>
      <c r="C80">
        <v>1719.296509</v>
      </c>
      <c r="D80">
        <v>1205.731323</v>
      </c>
      <c r="F80">
        <v>7.8999999999999897</v>
      </c>
      <c r="G80">
        <v>261263.546875</v>
      </c>
      <c r="H80" s="2">
        <f t="shared" si="5"/>
        <v>40.359375</v>
      </c>
      <c r="I80">
        <v>1719.296509</v>
      </c>
      <c r="J80" s="2">
        <f t="shared" si="3"/>
        <v>3.4320946479482877</v>
      </c>
      <c r="K80" s="1">
        <f t="shared" si="4"/>
        <v>0.34320946479482878</v>
      </c>
    </row>
    <row r="81" spans="1:11" x14ac:dyDescent="0.25">
      <c r="A81">
        <v>261298.59375</v>
      </c>
      <c r="B81">
        <v>185.245239</v>
      </c>
      <c r="C81">
        <v>1734.7143550000001</v>
      </c>
      <c r="D81">
        <v>1205.890625</v>
      </c>
      <c r="F81">
        <v>7.9999999999999902</v>
      </c>
      <c r="G81">
        <v>261298.59375</v>
      </c>
      <c r="H81" s="2">
        <f t="shared" si="5"/>
        <v>35.046875</v>
      </c>
      <c r="I81">
        <v>1734.7143550000001</v>
      </c>
      <c r="J81" s="2">
        <f t="shared" si="3"/>
        <v>3.4628720656086474</v>
      </c>
      <c r="K81" s="1">
        <f t="shared" si="4"/>
        <v>0.34628720656086476</v>
      </c>
    </row>
    <row r="82" spans="1:11" x14ac:dyDescent="0.25">
      <c r="A82">
        <v>261339.09375</v>
      </c>
      <c r="B82">
        <v>370.35900900000001</v>
      </c>
      <c r="C82">
        <v>1698.317871</v>
      </c>
      <c r="D82">
        <v>1206.0744629999999</v>
      </c>
      <c r="F82">
        <v>8.0999999999999908</v>
      </c>
      <c r="G82">
        <v>261339.09375</v>
      </c>
      <c r="H82" s="2">
        <f t="shared" si="5"/>
        <v>40.5</v>
      </c>
      <c r="I82">
        <v>1698.317871</v>
      </c>
      <c r="J82" s="2">
        <f t="shared" si="3"/>
        <v>3.3902166642356808</v>
      </c>
      <c r="K82" s="1">
        <f t="shared" si="4"/>
        <v>0.33902166642356812</v>
      </c>
    </row>
    <row r="83" spans="1:11" x14ac:dyDescent="0.25">
      <c r="A83">
        <v>261384.640625</v>
      </c>
      <c r="B83">
        <v>347.29647799999998</v>
      </c>
      <c r="C83">
        <v>1742.6213379999999</v>
      </c>
      <c r="D83">
        <v>1206.28125</v>
      </c>
      <c r="F83">
        <v>8.1999999999999904</v>
      </c>
      <c r="G83">
        <v>261384.640625</v>
      </c>
      <c r="H83" s="2">
        <f t="shared" si="5"/>
        <v>45.546875</v>
      </c>
      <c r="I83">
        <v>1742.6213379999999</v>
      </c>
      <c r="J83" s="2">
        <f t="shared" si="3"/>
        <v>3.478656145837776</v>
      </c>
      <c r="K83" s="1">
        <f t="shared" si="4"/>
        <v>0.34786561458377763</v>
      </c>
    </row>
    <row r="84" spans="1:11" x14ac:dyDescent="0.25">
      <c r="A84">
        <v>261430.140625</v>
      </c>
      <c r="B84">
        <v>480.73345899999998</v>
      </c>
      <c r="C84">
        <v>1805.918091</v>
      </c>
      <c r="D84">
        <v>1206.487061</v>
      </c>
      <c r="F84">
        <v>8.2999999999999901</v>
      </c>
      <c r="G84">
        <v>261430.140625</v>
      </c>
      <c r="H84" s="2">
        <f t="shared" si="5"/>
        <v>45.5</v>
      </c>
      <c r="I84">
        <v>1805.918091</v>
      </c>
      <c r="J84" s="2">
        <f t="shared" si="3"/>
        <v>3.6050104111239656</v>
      </c>
      <c r="K84" s="1">
        <f t="shared" si="4"/>
        <v>0.36050104111239656</v>
      </c>
    </row>
    <row r="85" spans="1:11" x14ac:dyDescent="0.25">
      <c r="A85">
        <v>261461.625</v>
      </c>
      <c r="B85">
        <v>299.34573399999999</v>
      </c>
      <c r="C85">
        <v>1773.3862300000001</v>
      </c>
      <c r="D85">
        <v>1206.6290280000001</v>
      </c>
      <c r="F85">
        <v>8.3999999999999897</v>
      </c>
      <c r="G85">
        <v>261461.625</v>
      </c>
      <c r="H85" s="2">
        <f t="shared" si="5"/>
        <v>31.484375</v>
      </c>
      <c r="I85">
        <v>1773.3862300000001</v>
      </c>
      <c r="J85" s="2">
        <f t="shared" si="3"/>
        <v>3.5400696487589918</v>
      </c>
      <c r="K85" s="1">
        <f t="shared" si="4"/>
        <v>0.35400696487589922</v>
      </c>
    </row>
    <row r="86" spans="1:11" x14ac:dyDescent="0.25">
      <c r="A86">
        <v>261517.609375</v>
      </c>
      <c r="B86">
        <v>553.68487500000003</v>
      </c>
      <c r="C86">
        <v>1723.554077</v>
      </c>
      <c r="D86">
        <v>1206.8833010000001</v>
      </c>
      <c r="F86">
        <v>8.4999999999999893</v>
      </c>
      <c r="G86">
        <v>261517.609375</v>
      </c>
      <c r="H86" s="2">
        <f t="shared" si="5"/>
        <v>55.984375</v>
      </c>
      <c r="I86">
        <v>1723.554077</v>
      </c>
      <c r="J86" s="2">
        <f t="shared" si="3"/>
        <v>3.4405936917546263</v>
      </c>
      <c r="K86" s="1">
        <f t="shared" si="4"/>
        <v>0.34405936917546265</v>
      </c>
    </row>
    <row r="87" spans="1:11" x14ac:dyDescent="0.25">
      <c r="A87">
        <v>261577.1875</v>
      </c>
      <c r="B87">
        <v>714.75494400000002</v>
      </c>
      <c r="C87">
        <v>1742.786987</v>
      </c>
      <c r="D87">
        <v>1207.1552730000001</v>
      </c>
      <c r="F87">
        <v>8.5999999999999908</v>
      </c>
      <c r="G87">
        <v>261577.1875</v>
      </c>
      <c r="H87" s="2">
        <f t="shared" si="5"/>
        <v>59.578125</v>
      </c>
      <c r="I87">
        <v>1742.786987</v>
      </c>
      <c r="J87" s="2">
        <f t="shared" si="3"/>
        <v>3.4789868177395471</v>
      </c>
      <c r="K87" s="1">
        <f t="shared" si="4"/>
        <v>0.34789868177395472</v>
      </c>
    </row>
    <row r="88" spans="1:11" x14ac:dyDescent="0.25">
      <c r="A88">
        <v>261618.859375</v>
      </c>
      <c r="B88">
        <v>493.98477200000002</v>
      </c>
      <c r="C88">
        <v>1721.717529</v>
      </c>
      <c r="D88">
        <v>1207.3452150000001</v>
      </c>
      <c r="F88">
        <v>8.6999999999999904</v>
      </c>
      <c r="G88">
        <v>261618.859375</v>
      </c>
      <c r="H88" s="2">
        <f t="shared" si="5"/>
        <v>41.671875</v>
      </c>
      <c r="I88">
        <v>1721.717529</v>
      </c>
      <c r="J88" s="2">
        <f t="shared" si="3"/>
        <v>3.4369275372963899</v>
      </c>
      <c r="K88" s="1">
        <f t="shared" si="4"/>
        <v>0.34369275372963903</v>
      </c>
    </row>
    <row r="89" spans="1:11" x14ac:dyDescent="0.25">
      <c r="A89">
        <v>261673.171875</v>
      </c>
      <c r="B89">
        <v>552.21942100000001</v>
      </c>
      <c r="C89">
        <v>1754.6575929999999</v>
      </c>
      <c r="D89">
        <v>1207.5924070000001</v>
      </c>
      <c r="F89">
        <v>8.7999999999999901</v>
      </c>
      <c r="G89">
        <v>261673.171875</v>
      </c>
      <c r="H89" s="2">
        <f t="shared" si="5"/>
        <v>54.3125</v>
      </c>
      <c r="I89">
        <v>1754.6575929999999</v>
      </c>
      <c r="J89" s="2">
        <f t="shared" si="3"/>
        <v>3.5026831627895341</v>
      </c>
      <c r="K89" s="1">
        <f t="shared" si="4"/>
        <v>0.35026831627895344</v>
      </c>
    </row>
    <row r="90" spans="1:11" x14ac:dyDescent="0.25">
      <c r="A90">
        <v>261723.921875</v>
      </c>
      <c r="B90">
        <v>530.53033400000004</v>
      </c>
      <c r="C90">
        <v>1722.227539</v>
      </c>
      <c r="D90">
        <v>1207.8237300000001</v>
      </c>
      <c r="F90">
        <v>8.8999999999999897</v>
      </c>
      <c r="G90">
        <v>261723.921875</v>
      </c>
      <c r="H90" s="2">
        <f t="shared" si="5"/>
        <v>50.75</v>
      </c>
      <c r="I90">
        <v>1722.227539</v>
      </c>
      <c r="J90" s="2">
        <f t="shared" si="3"/>
        <v>3.4379456296278974</v>
      </c>
      <c r="K90" s="1">
        <f t="shared" si="4"/>
        <v>0.34379456296278976</v>
      </c>
    </row>
    <row r="91" spans="1:11" x14ac:dyDescent="0.25">
      <c r="A91">
        <v>261775.71875</v>
      </c>
      <c r="B91">
        <v>510.97436499999998</v>
      </c>
      <c r="C91">
        <v>1720.5349120000001</v>
      </c>
      <c r="D91">
        <v>1208.0592039999999</v>
      </c>
      <c r="F91">
        <v>8.9999999999999893</v>
      </c>
      <c r="G91">
        <v>261775.71875</v>
      </c>
      <c r="H91" s="2">
        <f t="shared" si="5"/>
        <v>51.796875</v>
      </c>
      <c r="I91">
        <v>1720.5349120000001</v>
      </c>
      <c r="J91" s="2">
        <f t="shared" si="3"/>
        <v>3.4345667731960585</v>
      </c>
      <c r="K91" s="1">
        <f t="shared" si="4"/>
        <v>0.34345667731960589</v>
      </c>
    </row>
    <row r="92" spans="1:11" x14ac:dyDescent="0.25">
      <c r="A92">
        <v>261831.765625</v>
      </c>
      <c r="B92">
        <v>637.54638699999998</v>
      </c>
      <c r="C92">
        <v>1744.653564</v>
      </c>
      <c r="D92">
        <v>1208.3135990000001</v>
      </c>
      <c r="F92">
        <v>9.0999999999999908</v>
      </c>
      <c r="G92">
        <v>261831.765625</v>
      </c>
      <c r="H92" s="2">
        <f t="shared" si="5"/>
        <v>56.046875</v>
      </c>
      <c r="I92">
        <v>1744.653564</v>
      </c>
      <c r="J92" s="2">
        <f t="shared" si="3"/>
        <v>3.4827129166981319</v>
      </c>
      <c r="K92" s="1">
        <f t="shared" si="4"/>
        <v>0.34827129166981319</v>
      </c>
    </row>
    <row r="93" spans="1:11" x14ac:dyDescent="0.25">
      <c r="A93">
        <v>261883.125</v>
      </c>
      <c r="B93">
        <v>512.78228799999999</v>
      </c>
      <c r="C93">
        <v>1695.4727780000001</v>
      </c>
      <c r="D93">
        <v>1208.5467530000001</v>
      </c>
      <c r="F93">
        <v>9.1999999999999797</v>
      </c>
      <c r="G93">
        <v>261883.125</v>
      </c>
      <c r="H93" s="2">
        <f t="shared" si="5"/>
        <v>51.359375</v>
      </c>
      <c r="I93">
        <v>1695.4727780000001</v>
      </c>
      <c r="J93" s="2">
        <f t="shared" si="3"/>
        <v>3.3845372317427391</v>
      </c>
      <c r="K93" s="1">
        <f t="shared" si="4"/>
        <v>0.33845372317427391</v>
      </c>
    </row>
    <row r="94" spans="1:11" x14ac:dyDescent="0.25">
      <c r="A94">
        <v>261942.703125</v>
      </c>
      <c r="B94">
        <v>603.648865</v>
      </c>
      <c r="C94">
        <v>1672.45874</v>
      </c>
      <c r="D94">
        <v>1208.8188479999999</v>
      </c>
      <c r="F94">
        <v>9.2999999999999794</v>
      </c>
      <c r="G94">
        <v>261942.703125</v>
      </c>
      <c r="H94" s="2">
        <f t="shared" si="5"/>
        <v>59.578125</v>
      </c>
      <c r="I94">
        <v>1672.45874</v>
      </c>
      <c r="J94" s="2">
        <f t="shared" si="3"/>
        <v>3.3385961411664433</v>
      </c>
      <c r="K94" s="1">
        <f t="shared" si="4"/>
        <v>0.33385961411664433</v>
      </c>
    </row>
    <row r="95" spans="1:11" x14ac:dyDescent="0.25">
      <c r="A95">
        <v>262010.53125</v>
      </c>
      <c r="B95">
        <v>706.94928000000004</v>
      </c>
      <c r="C95">
        <v>1629.705688</v>
      </c>
      <c r="D95">
        <v>1209.1274410000001</v>
      </c>
      <c r="F95">
        <v>9.3999999999999808</v>
      </c>
      <c r="G95">
        <v>262010.53125</v>
      </c>
      <c r="H95" s="2">
        <f t="shared" si="5"/>
        <v>67.828125</v>
      </c>
      <c r="I95">
        <v>1629.705688</v>
      </c>
      <c r="J95" s="2">
        <f t="shared" si="3"/>
        <v>3.253251629510336</v>
      </c>
      <c r="K95" s="1">
        <f t="shared" si="4"/>
        <v>0.32532516295103364</v>
      </c>
    </row>
    <row r="96" spans="1:11" x14ac:dyDescent="0.25">
      <c r="A96">
        <v>262075.359375</v>
      </c>
      <c r="B96">
        <v>643.83410600000002</v>
      </c>
      <c r="C96">
        <v>1662.5625</v>
      </c>
      <c r="D96">
        <v>1209.4243160000001</v>
      </c>
      <c r="F96">
        <v>9.4999999999999805</v>
      </c>
      <c r="G96">
        <v>262075.359375</v>
      </c>
      <c r="H96" s="2">
        <f t="shared" si="5"/>
        <v>64.828125</v>
      </c>
      <c r="I96">
        <v>1662.5625</v>
      </c>
      <c r="J96" s="2">
        <f t="shared" si="3"/>
        <v>3.3188410656684031</v>
      </c>
      <c r="K96" s="1">
        <f t="shared" si="4"/>
        <v>0.33188410656684031</v>
      </c>
    </row>
    <row r="97" spans="1:11" x14ac:dyDescent="0.25">
      <c r="A97">
        <v>262135.90625</v>
      </c>
      <c r="B97">
        <v>523.45355199999995</v>
      </c>
      <c r="C97">
        <v>1769.7078859999999</v>
      </c>
      <c r="D97">
        <v>1209.6999510000001</v>
      </c>
      <c r="F97">
        <v>9.5999999999999801</v>
      </c>
      <c r="G97">
        <v>262135.90625</v>
      </c>
      <c r="H97" s="2">
        <f t="shared" si="5"/>
        <v>60.546875</v>
      </c>
      <c r="I97">
        <v>1769.7078859999999</v>
      </c>
      <c r="J97" s="2">
        <f t="shared" si="3"/>
        <v>3.5327268636782172</v>
      </c>
      <c r="K97" s="1">
        <f t="shared" si="4"/>
        <v>0.35327268636782172</v>
      </c>
    </row>
    <row r="98" spans="1:11" x14ac:dyDescent="0.25">
      <c r="A98">
        <v>262183.625</v>
      </c>
      <c r="B98">
        <v>580.15570100000002</v>
      </c>
      <c r="C98">
        <v>1708.772461</v>
      </c>
      <c r="D98">
        <v>1209.915649</v>
      </c>
      <c r="F98">
        <v>9.6999999999999797</v>
      </c>
      <c r="G98">
        <v>262183.625</v>
      </c>
      <c r="H98" s="2">
        <f t="shared" si="5"/>
        <v>47.71875</v>
      </c>
      <c r="I98">
        <v>1708.772461</v>
      </c>
      <c r="J98" s="2">
        <f t="shared" si="3"/>
        <v>3.4110863293560749</v>
      </c>
      <c r="K98" s="1">
        <f t="shared" si="4"/>
        <v>0.3411086329356075</v>
      </c>
    </row>
    <row r="99" spans="1:11" x14ac:dyDescent="0.25">
      <c r="A99">
        <v>262244.125</v>
      </c>
      <c r="B99">
        <v>610.86346400000002</v>
      </c>
      <c r="C99">
        <v>1655.45874</v>
      </c>
      <c r="D99">
        <v>1210.19165</v>
      </c>
      <c r="F99">
        <v>9.7999999999999794</v>
      </c>
      <c r="G99">
        <v>262244.125</v>
      </c>
      <c r="H99" s="2">
        <f t="shared" si="5"/>
        <v>60.5</v>
      </c>
      <c r="I99">
        <v>1655.45874</v>
      </c>
      <c r="J99" s="2">
        <f t="shared" si="3"/>
        <v>3.3046603955229781</v>
      </c>
      <c r="K99" s="1">
        <f t="shared" si="4"/>
        <v>0.33046603955229781</v>
      </c>
    </row>
    <row r="100" spans="1:11" x14ac:dyDescent="0.25">
      <c r="A100">
        <v>262313.8125</v>
      </c>
      <c r="B100">
        <v>760.19433600000002</v>
      </c>
      <c r="C100">
        <v>1648.9411620000001</v>
      </c>
      <c r="D100">
        <v>1210.509155</v>
      </c>
      <c r="F100">
        <v>9.8999999999999808</v>
      </c>
      <c r="G100">
        <v>262313.8125</v>
      </c>
      <c r="H100" s="2">
        <f t="shared" si="5"/>
        <v>69.6875</v>
      </c>
      <c r="I100">
        <v>1648.9411620000001</v>
      </c>
      <c r="J100" s="2">
        <f t="shared" si="3"/>
        <v>3.2916498738041877</v>
      </c>
      <c r="K100" s="1">
        <f t="shared" si="4"/>
        <v>0.32916498738041877</v>
      </c>
    </row>
    <row r="101" spans="1:11" x14ac:dyDescent="0.25">
      <c r="A101">
        <v>262363.375</v>
      </c>
      <c r="B101">
        <v>405.461792</v>
      </c>
      <c r="C101">
        <v>1820.5317379999999</v>
      </c>
      <c r="D101">
        <v>1210.7353519999999</v>
      </c>
      <c r="F101">
        <v>9.9999999999999805</v>
      </c>
      <c r="G101">
        <v>262363.375</v>
      </c>
      <c r="H101" s="2">
        <f t="shared" si="5"/>
        <v>49.5625</v>
      </c>
      <c r="I101">
        <v>1820.5317379999999</v>
      </c>
      <c r="J101" s="2">
        <f t="shared" si="3"/>
        <v>3.6341824703895762</v>
      </c>
      <c r="K101" s="1">
        <f t="shared" si="4"/>
        <v>0.36341824703895764</v>
      </c>
    </row>
    <row r="102" spans="1:11" x14ac:dyDescent="0.25">
      <c r="A102">
        <v>262398.34375</v>
      </c>
      <c r="B102">
        <v>384.53359999999998</v>
      </c>
      <c r="C102">
        <v>1676.3676760000001</v>
      </c>
      <c r="D102">
        <v>1210.8939210000001</v>
      </c>
      <c r="F102">
        <v>10.1</v>
      </c>
      <c r="G102">
        <v>262398.34375</v>
      </c>
      <c r="H102" s="2">
        <f t="shared" si="5"/>
        <v>34.96875</v>
      </c>
      <c r="I102">
        <v>1676.3676760000001</v>
      </c>
      <c r="J102" s="2">
        <f t="shared" si="3"/>
        <v>3.3463992386860073</v>
      </c>
      <c r="K102" s="1">
        <f t="shared" si="4"/>
        <v>0.33463992386860075</v>
      </c>
    </row>
    <row r="103" spans="1:11" x14ac:dyDescent="0.25">
      <c r="A103">
        <v>262458.8125</v>
      </c>
      <c r="B103">
        <v>595.89660600000002</v>
      </c>
      <c r="C103">
        <v>1769.6331789999999</v>
      </c>
      <c r="D103">
        <v>1211.168823</v>
      </c>
      <c r="F103">
        <v>10.199999999999999</v>
      </c>
      <c r="G103">
        <v>262458.8125</v>
      </c>
      <c r="H103" s="2">
        <f t="shared" si="5"/>
        <v>60.46875</v>
      </c>
      <c r="I103">
        <v>1769.6331789999999</v>
      </c>
      <c r="J103" s="2">
        <f t="shared" si="3"/>
        <v>3.5325777320458767</v>
      </c>
      <c r="K103" s="1">
        <f t="shared" si="4"/>
        <v>0.35325777320458768</v>
      </c>
    </row>
    <row r="104" spans="1:11" x14ac:dyDescent="0.25">
      <c r="A104">
        <v>262505.53125</v>
      </c>
      <c r="B104">
        <v>502.93093900000002</v>
      </c>
      <c r="C104">
        <v>1792.525024</v>
      </c>
      <c r="D104">
        <v>1211.380371</v>
      </c>
      <c r="F104">
        <v>10.3</v>
      </c>
      <c r="G104">
        <v>262505.53125</v>
      </c>
      <c r="H104" s="2">
        <f t="shared" si="5"/>
        <v>46.71875</v>
      </c>
      <c r="I104">
        <v>1792.525024</v>
      </c>
      <c r="J104" s="2">
        <f t="shared" si="3"/>
        <v>3.578274898471149</v>
      </c>
      <c r="K104" s="1">
        <f t="shared" si="4"/>
        <v>0.35782748984711493</v>
      </c>
    </row>
    <row r="105" spans="1:11" x14ac:dyDescent="0.25">
      <c r="A105">
        <v>262548.3125</v>
      </c>
      <c r="B105">
        <v>483.033661</v>
      </c>
      <c r="C105">
        <v>1712.4545900000001</v>
      </c>
      <c r="D105">
        <v>1211.5748289999999</v>
      </c>
      <c r="F105">
        <v>10.4</v>
      </c>
      <c r="G105">
        <v>262548.3125</v>
      </c>
      <c r="H105" s="2">
        <f t="shared" si="5"/>
        <v>42.78125</v>
      </c>
      <c r="I105">
        <v>1712.4545900000001</v>
      </c>
      <c r="J105" s="2">
        <f t="shared" si="3"/>
        <v>3.4184366701308067</v>
      </c>
      <c r="K105" s="1">
        <f t="shared" si="4"/>
        <v>0.34184366701308067</v>
      </c>
    </row>
    <row r="106" spans="1:11" x14ac:dyDescent="0.25">
      <c r="A106">
        <v>262603.40625</v>
      </c>
      <c r="B106">
        <v>595.68151899999998</v>
      </c>
      <c r="C106">
        <v>1756.768311</v>
      </c>
      <c r="D106">
        <v>1211.8245850000001</v>
      </c>
      <c r="F106">
        <v>10.5</v>
      </c>
      <c r="G106">
        <v>262603.40625</v>
      </c>
      <c r="H106" s="2">
        <f t="shared" si="5"/>
        <v>55.09375</v>
      </c>
      <c r="I106">
        <v>1756.768311</v>
      </c>
      <c r="J106" s="2">
        <f t="shared" si="3"/>
        <v>3.5068966209761863</v>
      </c>
      <c r="K106" s="1">
        <f t="shared" si="4"/>
        <v>0.35068966209761865</v>
      </c>
    </row>
    <row r="107" spans="1:11" x14ac:dyDescent="0.25">
      <c r="A107">
        <v>262649.4375</v>
      </c>
      <c r="B107">
        <v>426.87643400000002</v>
      </c>
      <c r="C107">
        <v>1695.791138</v>
      </c>
      <c r="D107">
        <v>1212.033447</v>
      </c>
      <c r="F107">
        <v>10.6</v>
      </c>
      <c r="G107">
        <v>262649.4375</v>
      </c>
      <c r="H107" s="2">
        <f t="shared" si="5"/>
        <v>46.03125</v>
      </c>
      <c r="I107">
        <v>1695.791138</v>
      </c>
      <c r="J107" s="2">
        <f t="shared" si="3"/>
        <v>3.3851727484476246</v>
      </c>
      <c r="K107" s="1">
        <f t="shared" si="4"/>
        <v>0.33851727484476246</v>
      </c>
    </row>
    <row r="108" spans="1:11" x14ac:dyDescent="0.25">
      <c r="A108">
        <v>262710.875</v>
      </c>
      <c r="B108">
        <v>651.96350099999995</v>
      </c>
      <c r="C108">
        <v>1708.63147</v>
      </c>
      <c r="D108">
        <v>1212.313232</v>
      </c>
      <c r="F108">
        <v>10.7</v>
      </c>
      <c r="G108">
        <v>262710.875</v>
      </c>
      <c r="H108" s="2">
        <f t="shared" si="5"/>
        <v>61.4375</v>
      </c>
      <c r="I108">
        <v>1708.63147</v>
      </c>
      <c r="J108" s="2">
        <f t="shared" si="3"/>
        <v>3.4108048802552506</v>
      </c>
      <c r="K108" s="1">
        <f t="shared" si="4"/>
        <v>0.3410804880255251</v>
      </c>
    </row>
    <row r="109" spans="1:11" x14ac:dyDescent="0.25">
      <c r="A109">
        <v>262765.625</v>
      </c>
      <c r="B109">
        <v>560.66229199999998</v>
      </c>
      <c r="C109">
        <v>1602.5191649999999</v>
      </c>
      <c r="D109">
        <v>1212.5614009999999</v>
      </c>
      <c r="F109">
        <v>10.8</v>
      </c>
      <c r="G109">
        <v>262765.625</v>
      </c>
      <c r="H109" s="2">
        <f t="shared" si="5"/>
        <v>54.75</v>
      </c>
      <c r="I109">
        <v>1602.5191649999999</v>
      </c>
      <c r="J109" s="2">
        <f t="shared" si="3"/>
        <v>3.1989813395422062</v>
      </c>
      <c r="K109" s="1">
        <f t="shared" si="4"/>
        <v>0.31989813395422062</v>
      </c>
    </row>
    <row r="110" spans="1:11" x14ac:dyDescent="0.25">
      <c r="A110">
        <v>262827.71875</v>
      </c>
      <c r="B110">
        <v>566.05993699999999</v>
      </c>
      <c r="C110">
        <v>1700.5904539999999</v>
      </c>
      <c r="D110">
        <v>1212.8446039999999</v>
      </c>
      <c r="F110">
        <v>10.9</v>
      </c>
      <c r="G110">
        <v>262827.71875</v>
      </c>
      <c r="H110" s="2">
        <f t="shared" si="5"/>
        <v>62.09375</v>
      </c>
      <c r="I110">
        <v>1700.5904539999999</v>
      </c>
      <c r="J110" s="2">
        <f t="shared" si="3"/>
        <v>3.3947532406263661</v>
      </c>
      <c r="K110" s="1">
        <f t="shared" si="4"/>
        <v>0.33947532406263664</v>
      </c>
    </row>
    <row r="111" spans="1:11" x14ac:dyDescent="0.25">
      <c r="A111">
        <v>262896.34375</v>
      </c>
      <c r="B111">
        <v>717.39849900000002</v>
      </c>
      <c r="C111">
        <v>1727.0812989999999</v>
      </c>
      <c r="D111">
        <v>1213.159302</v>
      </c>
      <c r="F111">
        <v>11</v>
      </c>
      <c r="G111">
        <v>262896.34375</v>
      </c>
      <c r="H111" s="2">
        <f t="shared" si="5"/>
        <v>68.625</v>
      </c>
      <c r="I111">
        <v>1727.0812989999999</v>
      </c>
      <c r="J111" s="2">
        <f t="shared" si="3"/>
        <v>3.4476348040263924</v>
      </c>
      <c r="K111" s="1">
        <f t="shared" si="4"/>
        <v>0.34476348040263927</v>
      </c>
    </row>
    <row r="113" spans="8:11" x14ac:dyDescent="0.25">
      <c r="H113" s="1">
        <f>AVERAGE(H3:H111)</f>
        <v>60.430475917431195</v>
      </c>
      <c r="K113" s="1">
        <f>AVERAGE(K2:K111)</f>
        <v>0.33911215871163403</v>
      </c>
    </row>
    <row r="114" spans="8:11" x14ac:dyDescent="0.25">
      <c r="H114" s="1"/>
    </row>
    <row r="115" spans="8:11" x14ac:dyDescent="0.25">
      <c r="H115">
        <f>H113/K113</f>
        <v>178.20203246920025</v>
      </c>
      <c r="I115">
        <v>147</v>
      </c>
      <c r="J115">
        <v>9.81</v>
      </c>
    </row>
    <row r="116" spans="8:11" x14ac:dyDescent="0.25">
      <c r="H116" t="s">
        <v>6</v>
      </c>
      <c r="I116" s="1">
        <f>H115/(I115*J115)</f>
        <v>0.12357377413662321</v>
      </c>
    </row>
    <row r="119" spans="8:11" x14ac:dyDescent="0.25">
      <c r="H119">
        <f>H113/K113-7.01</f>
        <v>171.19203246920026</v>
      </c>
      <c r="I119">
        <v>147</v>
      </c>
      <c r="J119">
        <v>9.81</v>
      </c>
    </row>
    <row r="120" spans="8:11" x14ac:dyDescent="0.25">
      <c r="H120" t="s">
        <v>6</v>
      </c>
      <c r="I120" s="1">
        <f>H119/(I119*J119)</f>
        <v>0.11871270636598795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mereni_val_odp_horsi_zpev_cesta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2017-10-01T10:12:45Z</dcterms:created>
  <dcterms:modified xsi:type="dcterms:W3CDTF">2017-12-16T13:45:57Z</dcterms:modified>
</cp:coreProperties>
</file>